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ОДОВОЙ ПЛАН на 2019год\ТЕНДЕР ИМН И ЛС на 2019г\Повторный Тендер 26.04.2019г\"/>
    </mc:Choice>
  </mc:AlternateContent>
  <bookViews>
    <workbookView xWindow="0" yWindow="0" windowWidth="24000" windowHeight="9435"/>
  </bookViews>
  <sheets>
    <sheet name="Приложение 1" sheetId="7" r:id="rId1"/>
    <sheet name="Приложение 2" sheetId="5" r:id="rId2"/>
  </sheets>
  <definedNames>
    <definedName name="_xlnm._FilterDatabase" localSheetId="0" hidden="1">'Приложение 1'!$A$1:$E$60</definedName>
  </definedNames>
  <calcPr calcId="152511"/>
</workbook>
</file>

<file path=xl/calcChain.xml><?xml version="1.0" encoding="utf-8"?>
<calcChain xmlns="http://schemas.openxmlformats.org/spreadsheetml/2006/main">
  <c r="G5" i="5" l="1"/>
  <c r="G6" i="5"/>
  <c r="G7" i="5"/>
  <c r="G8" i="5"/>
  <c r="G9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E10" i="5" l="1"/>
  <c r="G10" i="5" s="1"/>
  <c r="G61" i="5" s="1"/>
</calcChain>
</file>

<file path=xl/sharedStrings.xml><?xml version="1.0" encoding="utf-8"?>
<sst xmlns="http://schemas.openxmlformats.org/spreadsheetml/2006/main" count="591" uniqueCount="143">
  <si>
    <t>Наименование лекарственного средства (международное непатентованное название или состав)</t>
  </si>
  <si>
    <t>Характеристика препарата с указанием дозировки, концентрации и лекарственной формы</t>
  </si>
  <si>
    <t>Единица измерения</t>
  </si>
  <si>
    <t>Кол-во</t>
  </si>
  <si>
    <t xml:space="preserve">   Приложение 1</t>
  </si>
  <si>
    <t xml:space="preserve">   Приложение 2</t>
  </si>
  <si>
    <t>Условия платежа</t>
  </si>
  <si>
    <t>Место поставки</t>
  </si>
  <si>
    <t>Условие поставки</t>
  </si>
  <si>
    <t xml:space="preserve">Сумма выделенная для закупа </t>
  </si>
  <si>
    <t>до склада заказачика</t>
  </si>
  <si>
    <t xml:space="preserve">Срок поставки </t>
  </si>
  <si>
    <t>согласно заключенного договора, в соответствии с  графиком поставки товара</t>
  </si>
  <si>
    <t>Центр СПИД г.Шымкент</t>
  </si>
  <si>
    <t>по факту поставки товара</t>
  </si>
  <si>
    <t>метр</t>
  </si>
  <si>
    <t>Стеклограф</t>
  </si>
  <si>
    <t>шт</t>
  </si>
  <si>
    <t>Пакет для мед. отходов</t>
  </si>
  <si>
    <t>100+60 см. 110 литр желтый класс Б №100</t>
  </si>
  <si>
    <t>уп</t>
  </si>
  <si>
    <t>50+60 см.30 литр белый  класс А №100</t>
  </si>
  <si>
    <t>Стекло покровное</t>
  </si>
  <si>
    <t>Стекла покровные для микроскопии изготовлены из высококачественногопрозрачного стекла без воздушных пузырей или трещин. Чистые от пыли. Размер: длина 18мм, ширина 18мм, толщина 0,13-0,17мм. Упаковка 100шт.</t>
  </si>
  <si>
    <t>Лейкопластырь</t>
  </si>
  <si>
    <t>шт.</t>
  </si>
  <si>
    <t xml:space="preserve"> Контейнер  для мед.отходов</t>
  </si>
  <si>
    <t>Клеенка подкладная</t>
  </si>
  <si>
    <t xml:space="preserve">Халат хирургический ,не стерильный </t>
  </si>
  <si>
    <t>Одноразовый лабораторный, мягкие манжеты обеспечивают комфорт для запястья и защиту. Материал воздухопроницаемый, водоотталкивающий. На спине имеются завязки и застежка-липучка.</t>
  </si>
  <si>
    <t>Шприц одноразовый</t>
  </si>
  <si>
    <t>10 мл 3-х компонентные</t>
  </si>
  <si>
    <t>Планшет для серологических реакции</t>
  </si>
  <si>
    <t>Планшет на 72 лунки, изготовлен из полистирола. Предназначен для иммунологических реакции агглютинации или преципитпции. Индивидуальная упаковка. Размер 225х120мм, обьем 2мл, коэффициент светопропускания дна лунки &lt;88%, диапазон коэффициента светопропуска</t>
  </si>
  <si>
    <t>Планшет для Иммуноферментного анализа</t>
  </si>
  <si>
    <t>Планшеты изготовлены из полистирола. 96-луночные. Нестерильные, 404 мкл. Плоскодонные.</t>
  </si>
  <si>
    <t>Наконечники 0,5-300мкл, без фильтра</t>
  </si>
  <si>
    <t>Штатив к СОЭ-метру</t>
  </si>
  <si>
    <t>Предназначен для фиксации пипеток СОЭ-0,1. Белый цвет штатива облегчает подсчет скорости оседания эритроцитов. Отверстия в штативе пронумерованы от 1 до 20. Изготовлен из полистирола. В комплекте идут резиновые пробки (1 уп-20шт). Размер 208х197х70мм.</t>
  </si>
  <si>
    <t>Термоиндикаторы ИТСВ -180/60</t>
  </si>
  <si>
    <t>уп-1000 шт, внутренние</t>
  </si>
  <si>
    <t>Пробирки для ПЦР</t>
  </si>
  <si>
    <t>объем 0,1 мл в стрипах по 4шт с крышками №250</t>
  </si>
  <si>
    <t>кг</t>
  </si>
  <si>
    <t>имеет обозначенные пунктиром кружочки</t>
  </si>
  <si>
    <t>Бутыль для промывочного устройства полистироловых планшет</t>
  </si>
  <si>
    <t>Бутыль с широким горлом, изготовлен из прозрачного полипропилена. Прочный, высокого качества бутыль  с закручивающейся крышкой с уплотнительным кольцом. Градуированный, с маркировочной панелью. Внутренний диаметр горловины 53мм, диаметр 120мм, высота 243м</t>
  </si>
  <si>
    <t>Бутыль с широким горлом, изготовлен из прозрачного полипропилена. Прочный, высокого качества бутыль  с закручивающейся крышкой с уплотнительным кольцом. С маркировочной панелью. Внутренний диаметр горловины 44мм, диаметр 75мм, высота 161мм.  Автоклавирует</t>
  </si>
  <si>
    <t xml:space="preserve">Антиген кардиолипиновый </t>
  </si>
  <si>
    <t>Диагностика сифилиса активной плазмы инактивированной сыворотки в РМП. Раствор трех высокоочищенных липидов: кардиолипина,лецитина, холестерина в спирте этиловом абсолютизированном. В упаковке 5 ампул по 2,0мл.  №1000</t>
  </si>
  <si>
    <t>наб</t>
  </si>
  <si>
    <t>Азур-Эозин по Романовскому</t>
  </si>
  <si>
    <t>с буфером ( разведение 1:20)</t>
  </si>
  <si>
    <t>литр</t>
  </si>
  <si>
    <t>Масло иммерсионное</t>
  </si>
  <si>
    <t>100 мл</t>
  </si>
  <si>
    <t>фл.</t>
  </si>
  <si>
    <t xml:space="preserve">Азопирам для диагностики на скрытую кровь </t>
  </si>
  <si>
    <t>Набор реагентоа для диагностики на скрытую кровь, 50мл порошок</t>
  </si>
  <si>
    <t>Набор реагентов для иммунохроматографического выявления антител и антиген к вирусу иммунодефицита человека 1-го и/или 2-го типа (ВИЧ 1/2) в сыворотке (плазме) или цельной крови:</t>
  </si>
  <si>
    <t>Набор реагентов для иммунохроматографического выявления антител и антиген  к вирусу иммунодефицита человека 1-го и/или 2-го типа в комплекте спирт.салфетка. Пипетка. Уп</t>
  </si>
  <si>
    <t xml:space="preserve">упак </t>
  </si>
  <si>
    <t>Набор на 192 определении. Результат качественного определения набором антител к ВИЧ-1 должен соответствовать требованиям СПП 05-2-380. чувствительность по антителам к ВИЧ-1 -99,9%. Результат качественного определения набором антител к ВИЧ-1, ВИЧ-2 и антиг</t>
  </si>
  <si>
    <t xml:space="preserve">Экспертный набор реагентов для выявления ВИЧ антиген р24 и антител к ВИЧ 1/2 .М.
</t>
  </si>
  <si>
    <t>набор 480 определений , в составе раствор для разведения конъюгата - 2фл по 18,0мл</t>
  </si>
  <si>
    <t>Набор реагентов для иммуноферментного выявления иммуноглобулинов класса М к вирусу гепатита С</t>
  </si>
  <si>
    <t>Набор реагентов для иммуноферментного выявления иммуноглобулинов классов G и М к вирусу гепатита С</t>
  </si>
  <si>
    <t>Набор реагентов для иммуноферментного выявления иммуноглобулинов класса М к цитомегаловирусу</t>
  </si>
  <si>
    <t>Набор реагентов для иммуноферментного выявления иммуноглобулинов класса G к цитомегаловирусу</t>
  </si>
  <si>
    <t>Картрижди для анализатора Alere Pima</t>
  </si>
  <si>
    <t>Alere Pima CD4 (Cartridge Kit 100x) Картриджи (уп.100шт)</t>
  </si>
  <si>
    <t>Контрольные картриджи для Alere Pima</t>
  </si>
  <si>
    <t>Alere Pima CD4 Test Bead standard - контрольные картрижди с флуорисцентными микрогранулами для измерения нормального и низкого уровня СД4 (уп-2 шт)</t>
  </si>
  <si>
    <t>Раствор Stromatolyser - WH</t>
  </si>
  <si>
    <t>Лизирующий раствор 500млх3  для анализатора Sysmex KX-21 N</t>
  </si>
  <si>
    <t>Набор реагентов полной комплектации для количественного определения ДНК вируса гепатита В HBV с выделительным комплектом реагентов "РИБО-сорб"</t>
  </si>
  <si>
    <t>Набор реагентов полной комплектации, включает набор реагентов для выделения ДНК "РИБО-преп", для выявления аллели 5701 локуса В, для определения гиперчувствительности ВИЧ-инфицированных пациентов к абакавиру</t>
  </si>
  <si>
    <t>Набор реагентов полной комплектации для количественного определения РНК ВИЧ, линейный диапазон измерения не менее 50-10000000к/мл</t>
  </si>
  <si>
    <t xml:space="preserve"> анти -ВГС (комплект-2)   8*12стр    0772</t>
  </si>
  <si>
    <t>Экспертный набор реагентов для определения антител к вирусу гепатита С (HCV), в сыворотке, плазме или в элюате СККК человека</t>
  </si>
  <si>
    <t>anti-HCV (version 4,0). 480 оределении</t>
  </si>
  <si>
    <t>Экспертный набор реагентов для определения антител к ВИЧ 1 типа (ВИЧ-1, ВИЧ-1 группы 0) и 2 типа (ВИЧ-2) в сыворотке, плазме или элюате СККК человека.</t>
  </si>
  <si>
    <t xml:space="preserve"> HIV-1,2,0. набор на 480 определении</t>
  </si>
  <si>
    <t>Экспертный набор реагентов для определения антител к Treponema pallidum, в сыворотке, плазме или в элюате СККК человека</t>
  </si>
  <si>
    <t>Ice Syphilisнабор на 480 определении</t>
  </si>
  <si>
    <t>Универсальное  дезинфицирующее средство для дезинфекции, очистки и стерилизации</t>
  </si>
  <si>
    <t>хорошо растворяется в воде, действующее вещество 9,8 % дидециламмониевый хлорид,9,7% глутароновый альдегит,7,7% глиоксаль,изопропанол-2,функциональные добавки- 1лт</t>
  </si>
  <si>
    <t>флак</t>
  </si>
  <si>
    <t>полигексаметиленбигуанидин гидрохлорид-0,27%, изопрапонол (пропанол-2), 35% в качестве синтетического компонента- потенцирующего вещества, неионогенные ПАВ-1 литр диспенсопак</t>
  </si>
  <si>
    <t>Содержит лаурит сульфат натрия,глутарановый альдегит,глицерин, функциональные добавки и модификатор реологии,неионогеные ПАВ, амиды жирных кислот,успокаивает и увлажняет кожу.1 литр</t>
  </si>
  <si>
    <t>фл</t>
  </si>
  <si>
    <t>Готовый к приминению дезинфицирующее средство в виде спрея</t>
  </si>
  <si>
    <t>полигексаметиленбигуанидин гидрохлорид-0,07%,комплекс-четвертичного амониевых соединении( алкилдеметилбензамонии и алкилдеметилэтилбензиламоний хлорид)-0,135 %пропанол-2, ПАВ-750 мл</t>
  </si>
  <si>
    <t>комплекс поверхностно-активных веществ, функциональные и технологические компоненты</t>
  </si>
  <si>
    <t>Пергидроль</t>
  </si>
  <si>
    <t>Цена</t>
  </si>
  <si>
    <t xml:space="preserve">итого </t>
  </si>
  <si>
    <t>№           п/п</t>
  </si>
  <si>
    <t>HBV-FL  №100</t>
  </si>
  <si>
    <t xml:space="preserve"> HBV-Монитор FL  №48</t>
  </si>
  <si>
    <t xml:space="preserve"> HCV-FL  №100</t>
  </si>
  <si>
    <t>HCV-генотип (1/2/3) №55</t>
  </si>
  <si>
    <t xml:space="preserve"> HСV-Монитор- FL   №48</t>
  </si>
  <si>
    <t xml:space="preserve"> Геноскрин HLA B*5701-FL на 110 определении</t>
  </si>
  <si>
    <t xml:space="preserve"> ВИЧ- Монитор-FRT  №48</t>
  </si>
  <si>
    <t>Антисептическое моющее средство  -1 литр эрлейс</t>
  </si>
  <si>
    <t xml:space="preserve">Тест-система иммуноферментная для одновременного выявления антител к ВИЧ-1 и ВИЧ-2 и антигена ВИЧ-1 (р-24) в сыворотке и плазме крови человека </t>
  </si>
  <si>
    <t>подкладная, медицинская, оранжевая, класс "А"</t>
  </si>
  <si>
    <t xml:space="preserve">Пластырь медицинский нестерильный на тканой основе S&amp;F, размерами: 2см *500 </t>
  </si>
  <si>
    <t xml:space="preserve">Гель- смазка </t>
  </si>
  <si>
    <t>создан специально для анального секса,содержит экстракт алоэ, смягчает, увлажняет слизистую и предупреждает воспаление.объем 30 мл</t>
  </si>
  <si>
    <t>Фильтровальная бумага для сухой капли крови</t>
  </si>
  <si>
    <t>Набор реагентов полной комплектации для выявления ДНК вируса гепатита В (HBV)  с выделительным комплектом реагентов "РИБО-сорб"</t>
  </si>
  <si>
    <t xml:space="preserve"> Набор реагентов полной комплектации для выявления РНК вируса гепатита С(HCV) с выделительным комплектом реагентов "РИБО-сорб"</t>
  </si>
  <si>
    <t xml:space="preserve"> Набор реагентов для обратной транскрипции и амплификации (генотипирование вируса геп С в одной пробирке)  с выделительным комплектом реагентов "РИБО-сорб"</t>
  </si>
  <si>
    <t>Набор реагентов полной комплектации для количественного определения РНК вируса гепатита с HСV  с выделительным комплектом реагентов "РИБО-сорб"</t>
  </si>
  <si>
    <t xml:space="preserve">Тесты  для определения  беременности </t>
  </si>
  <si>
    <t>Главный  врач</t>
  </si>
  <si>
    <t>Провизора</t>
  </si>
  <si>
    <t>конт.тел.8(700)348-92-71</t>
  </si>
  <si>
    <t>Универсиальное концентрированное моющее средство 1литр</t>
  </si>
  <si>
    <t>Дизинфицирующее средство -кожный антисептик   1,0 л ,эрлейс</t>
  </si>
  <si>
    <t>РекомбиБест анти-ВГС- IgM   8*12стр 0760</t>
  </si>
  <si>
    <t>ЦМВ – IgM   8*12стр 1552</t>
  </si>
  <si>
    <t>ЦМВ – IgG   8*12стр 1554</t>
  </si>
  <si>
    <t>цветные( красный ,черный). Имеет тонкий конец пишущего пера. Водостойкий, пишет без мазков. Имеет быстро сохнущие чернила. Предназначен для маркировки пластиковых пробирок.</t>
  </si>
  <si>
    <t>Пластиковый,6 л одноразовые для сбора и утилизации медицинских отходов класса Б. Имеют удобные плотно закрывающиеся крышки с отверстиями различной формы для сбрасывания различных видов отходов. Форма цилиндрическая или квадратная с округлыми краями, высота 20см. Имеют ручку для удобной транспортировки. Изготовлен из полипропилена и имеет желтый цвет корпуса и красную крышку, а также Европейские отметки о безопсности.</t>
  </si>
  <si>
    <t>Наконечникина 0,5-200мкл,  с фильтром</t>
  </si>
  <si>
    <t>0,5-200 мкл, стерильные, не содержат пирогенов, ДНК человека Дназы, РНазы и ПЦР-инибиторов,имеют двойной гидрофобный фильтр без самоуплотняющих добавок "self sealing".  Постоянный контроль каждой партии товара независимымой лабораторией. Имеют сертификат качества. Мяягкий и подвижный конус наконечника плотнее прилегает к конусу пипетки; мелкая градуировка позволяет простую проверку объема пипетируемой жидкости; три степени чистоты; Наконечники достают до дна, не задевая их края; утонченные и удлиненные наконечники для работы с маленькими объемами. Соответствуют европейскому стандарту EN ISO 8655-2 (Международной организации по стандартизации), Предназначены для работы в ПЦР. № 96шт</t>
  </si>
  <si>
    <t>Наконечники 0,5-10мкл, с фильтром</t>
  </si>
  <si>
    <t>0,5-10 мкл, стерильные, не содержат пирогенов, ДНК человека Дназы, РНазы и ПЦР-инибиторов,имеют двойной гидрофобный фильтр без самоуплотняющих добавок "self sealing".  Постоянный контроль каждой партии товара независимымой лабораторией. Имеют сертификат качества. Мяягкий и подвижный конус наконечника плотнее прилегает к конусу пипетки; мелкая градуировка позволяет простую проверку объема пипетируемой жидкости; три степени чистоты; Наконечники достают до дна, не задевая их края; утонченные и удлиненные наконечники для работы с маленькими объемами. Соответствуют европейскому стандарту EN ISO 8655-2 (Международной организации по стандартизации), Предназначены для работы в ПЦР. № 96шт</t>
  </si>
  <si>
    <t>Наконечники 100мкл, с фильтром</t>
  </si>
  <si>
    <t>100 мкл, стерильные, не содержат пирогенов, ДНК человека Дназы, РНазы и ПЦР-инибиторов,имеют двойной гидрофобный фильтр без самоуплотняющих добавок "self sealing".  Постоянный контроль каждой партии товара независимымой лабораторией. Имеют сертификат качества. Мяягкий и подвижный конус наконечника плотнее прилегает к конусу пипетки; мелкая градуировка позволяет простую проверку объема пипетируемой жидкости; три степени чистоты; Наконечники достают до дна, не задевая их края; утонченные и удлиненные наконечники для работы с маленькими объемами. Соответствуют европейскому стандарту EN ISO 8655-2 (Международной организации по стандартизации), Предназначены для работы в ПЦР. № 96шт</t>
  </si>
  <si>
    <t>Наконечники 1000мкл, с фильтром</t>
  </si>
  <si>
    <t>1000 мкл, стерильные, не содержат пирогенов, ДНК человека Дназы, РНазы и ПЦР-инибиторов,имеют двойной гидрофобный фильтр без самоуплотняющих добавок "self sealing".  Постоянный контроль каждой партии товара независимымой лабораторией. Имеют сертификат качества. Мяягкий и подвижный конус наконечника плотнее прилегает к конусу пипетки; мелкая градуировка позволяет простую проверку объема пипетируемой жидкости; три степени чистоты; Наконечники достают до дна, не задевая их края; утонченные и удлиненные наконечники для работы с маленькими объемами. Соответствуют европейскому стандарту EN ISO 8655-2 (Международной организации по стандартизации), Предназначены для работы в ПЦР. № 96шт</t>
  </si>
  <si>
    <t>Благодаря мягким, гибким краям и тонким стенкам наконечники полностью подходят для использования с пипетками разных производителей. Высокая прозрачность пластика позволяет видеть образец невооруженным глазом.. Гибкий кончик наконечника позволяет сливать раствор до последней капли.  Имеет европейский стандарт качества.  Длина наконечника не менее 52мм. Упаковка-1000шт</t>
  </si>
  <si>
    <t xml:space="preserve">Наконечники 0,1-10мкл, без фильтра </t>
  </si>
  <si>
    <t>Каплевидная форма придает всем наконечникам одинаковый внешний вид; благодаря мягким, гибким краям наконечники полностью подходят для использования с пипетками дозаторами; эргономичная геометрическая форма наконечника идеально совпадает с конусом пипетки; точная градуировка обеспечивает удобный контроль объемов пипетирования; имеет европейский стандарт качества; упаковка иммет двойной замок; уп1000шт.</t>
  </si>
  <si>
    <t>Технические и качественные характеристики закупаемых товаров, включая технические спецификации</t>
  </si>
  <si>
    <t>26 апрель 2019 год</t>
  </si>
  <si>
    <t>Т.Мейрханов</t>
  </si>
  <si>
    <t>Г.Шегебаева</t>
  </si>
  <si>
    <t>Объем закупаемых товаров и суммы, выделенные для их закупа по каждому лоту, место, сроки и другие условия поставки товара, условия платежей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</si>
</sst>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/>
    <xf numFmtId="0" fontId="17" fillId="0" borderId="0"/>
    <xf numFmtId="0" fontId="22" fillId="0" borderId="0">
      <alignment horizontal="center"/>
    </xf>
    <xf numFmtId="0" fontId="23" fillId="0" borderId="0"/>
  </cellStyleXfs>
  <cellXfs count="92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7" fillId="0" borderId="0" xfId="0" applyFont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9" fillId="0" borderId="0" xfId="0" applyFont="1" applyFill="1" applyAlignment="1" applyProtection="1">
      <alignment vertical="center"/>
    </xf>
    <xf numFmtId="0" fontId="1" fillId="0" borderId="0" xfId="0" applyFont="1" applyAlignment="1">
      <alignment horizontal="center" vertical="center" wrapText="1"/>
    </xf>
    <xf numFmtId="0" fontId="13" fillId="0" borderId="0" xfId="0" applyFont="1"/>
    <xf numFmtId="0" fontId="11" fillId="0" borderId="0" xfId="0" applyFont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Fill="1" applyAlignment="1" applyProtection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0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Font="1" applyFill="1"/>
    <xf numFmtId="4" fontId="9" fillId="0" borderId="0" xfId="0" applyNumberFormat="1" applyFont="1" applyFill="1" applyAlignment="1" applyProtection="1">
      <alignment vertical="center" wrapText="1"/>
    </xf>
    <xf numFmtId="4" fontId="6" fillId="0" borderId="3" xfId="0" applyNumberFormat="1" applyFont="1" applyBorder="1" applyAlignment="1">
      <alignment vertical="center" wrapText="1"/>
    </xf>
    <xf numFmtId="4" fontId="6" fillId="3" borderId="1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Alignment="1">
      <alignment vertical="center" wrapText="1"/>
    </xf>
    <xf numFmtId="4" fontId="5" fillId="3" borderId="0" xfId="0" applyNumberFormat="1" applyFont="1" applyFill="1" applyAlignment="1" applyProtection="1">
      <alignment horizontal="center" vertical="center" wrapText="1"/>
    </xf>
    <xf numFmtId="4" fontId="5" fillId="0" borderId="0" xfId="0" applyNumberFormat="1" applyFont="1" applyFill="1" applyAlignment="1" applyProtection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0" fontId="19" fillId="0" borderId="1" xfId="2" applyFont="1" applyFill="1" applyBorder="1" applyAlignment="1">
      <alignment horizontal="left" vertical="center" wrapText="1"/>
    </xf>
    <xf numFmtId="164" fontId="19" fillId="0" borderId="1" xfId="1" applyNumberFormat="1" applyFont="1" applyFill="1" applyBorder="1" applyAlignment="1">
      <alignment horizontal="center" vertical="center"/>
    </xf>
    <xf numFmtId="4" fontId="17" fillId="0" borderId="0" xfId="1" applyNumberFormat="1" applyFont="1" applyFill="1" applyBorder="1" applyAlignment="1">
      <alignment vertical="center"/>
    </xf>
    <xf numFmtId="0" fontId="17" fillId="0" borderId="0" xfId="1" applyFont="1" applyFill="1" applyBorder="1" applyAlignment="1">
      <alignment vertical="center"/>
    </xf>
    <xf numFmtId="3" fontId="19" fillId="0" borderId="1" xfId="1" applyNumberFormat="1" applyFont="1" applyFill="1" applyBorder="1" applyAlignment="1">
      <alignment horizontal="center" vertical="center"/>
    </xf>
    <xf numFmtId="0" fontId="20" fillId="0" borderId="0" xfId="2" applyFont="1" applyFill="1" applyAlignment="1"/>
    <xf numFmtId="0" fontId="21" fillId="0" borderId="0" xfId="2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4" fontId="18" fillId="0" borderId="1" xfId="3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4" fontId="19" fillId="0" borderId="1" xfId="1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18" fillId="0" borderId="2" xfId="3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 applyProtection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4" fontId="19" fillId="0" borderId="1" xfId="0" applyNumberFormat="1" applyFont="1" applyFill="1" applyBorder="1" applyAlignment="1" applyProtection="1">
      <alignment horizontal="center" vertical="center" wrapText="1"/>
    </xf>
    <xf numFmtId="4" fontId="19" fillId="0" borderId="1" xfId="3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4" fontId="5" fillId="0" borderId="4" xfId="0" applyNumberFormat="1" applyFont="1" applyFill="1" applyBorder="1" applyAlignment="1" applyProtection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8" fillId="0" borderId="4" xfId="3" applyNumberFormat="1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 applyProtection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3" fontId="19" fillId="0" borderId="1" xfId="2" applyNumberFormat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center" wrapText="1"/>
    </xf>
    <xf numFmtId="4" fontId="1" fillId="0" borderId="0" xfId="0" applyNumberFormat="1" applyFont="1" applyBorder="1" applyAlignment="1">
      <alignment vertical="center" wrapText="1"/>
    </xf>
    <xf numFmtId="0" fontId="20" fillId="0" borderId="0" xfId="2" applyFont="1" applyFill="1" applyAlignment="1">
      <alignment horizontal="center"/>
    </xf>
    <xf numFmtId="0" fontId="20" fillId="0" borderId="0" xfId="2" applyFont="1" applyFill="1" applyAlignment="1">
      <alignment horizontal="right"/>
    </xf>
    <xf numFmtId="4" fontId="5" fillId="0" borderId="0" xfId="0" applyNumberFormat="1" applyFont="1" applyFill="1" applyAlignment="1" applyProtection="1">
      <alignment horizontal="right" vertical="center" wrapText="1"/>
    </xf>
    <xf numFmtId="0" fontId="24" fillId="0" borderId="0" xfId="0" applyFont="1" applyFill="1" applyAlignment="1" applyProtection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</cellXfs>
  <cellStyles count="5">
    <cellStyle name="Обычный" xfId="0" builtinId="0"/>
    <cellStyle name="Обычный 2" xfId="3"/>
    <cellStyle name="Обычный_гаухар" xfId="2"/>
    <cellStyle name="Обычный_от 24.12.2018 лек от Бюджет СПИД центр 2019 последн" xfId="1"/>
    <cellStyle name="Обычный_расчет для нины 2012-201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showWhiteSpace="0" topLeftCell="A12" zoomScale="115" zoomScaleNormal="115" workbookViewId="0">
      <selection activeCell="C5" sqref="C5:C60"/>
    </sheetView>
  </sheetViews>
  <sheetFormatPr defaultRowHeight="15" x14ac:dyDescent="0.25"/>
  <cols>
    <col min="1" max="1" width="4.7109375" style="10" customWidth="1"/>
    <col min="2" max="2" width="39.42578125" style="3" customWidth="1"/>
    <col min="3" max="3" width="52.42578125" style="3" customWidth="1"/>
    <col min="4" max="4" width="12.28515625" style="1" bestFit="1" customWidth="1"/>
    <col min="5" max="5" width="10.140625" style="40" bestFit="1" customWidth="1"/>
    <col min="6" max="16384" width="9.140625" style="1"/>
  </cols>
  <sheetData>
    <row r="1" spans="1:6" ht="15.75" x14ac:dyDescent="0.25">
      <c r="C1" s="1"/>
      <c r="D1" s="89" t="s">
        <v>4</v>
      </c>
      <c r="E1" s="89"/>
    </row>
    <row r="2" spans="1:6" x14ac:dyDescent="0.25">
      <c r="A2" s="90" t="s">
        <v>138</v>
      </c>
      <c r="B2" s="90"/>
      <c r="C2" s="90"/>
      <c r="D2" s="90"/>
      <c r="E2" s="90"/>
    </row>
    <row r="3" spans="1:6" ht="16.5" x14ac:dyDescent="0.25">
      <c r="A3" s="11"/>
      <c r="B3" s="6"/>
      <c r="C3" s="91" t="s">
        <v>139</v>
      </c>
      <c r="D3" s="91"/>
      <c r="E3" s="91"/>
    </row>
    <row r="4" spans="1:6" s="9" customFormat="1" ht="38.25" x14ac:dyDescent="0.25">
      <c r="A4" s="15" t="s">
        <v>97</v>
      </c>
      <c r="B4" s="17" t="s">
        <v>0</v>
      </c>
      <c r="C4" s="17" t="s">
        <v>1</v>
      </c>
      <c r="D4" s="17" t="s">
        <v>2</v>
      </c>
      <c r="E4" s="35" t="s">
        <v>3</v>
      </c>
    </row>
    <row r="5" spans="1:6" ht="51" x14ac:dyDescent="0.25">
      <c r="A5" s="12">
        <v>2</v>
      </c>
      <c r="B5" s="4" t="s">
        <v>16</v>
      </c>
      <c r="C5" s="4" t="s">
        <v>125</v>
      </c>
      <c r="D5" s="2" t="s">
        <v>17</v>
      </c>
      <c r="E5" s="37">
        <v>242</v>
      </c>
    </row>
    <row r="6" spans="1:6" x14ac:dyDescent="0.25">
      <c r="A6" s="12">
        <v>3</v>
      </c>
      <c r="B6" s="4" t="s">
        <v>18</v>
      </c>
      <c r="C6" s="4" t="s">
        <v>19</v>
      </c>
      <c r="D6" s="2" t="s">
        <v>20</v>
      </c>
      <c r="E6" s="37">
        <v>30</v>
      </c>
    </row>
    <row r="7" spans="1:6" x14ac:dyDescent="0.25">
      <c r="A7" s="12">
        <v>4</v>
      </c>
      <c r="B7" s="4" t="s">
        <v>18</v>
      </c>
      <c r="C7" s="4" t="s">
        <v>21</v>
      </c>
      <c r="D7" s="2" t="s">
        <v>20</v>
      </c>
      <c r="E7" s="37">
        <v>10</v>
      </c>
    </row>
    <row r="8" spans="1:6" ht="51" x14ac:dyDescent="0.25">
      <c r="A8" s="12">
        <v>5</v>
      </c>
      <c r="B8" s="4" t="s">
        <v>22</v>
      </c>
      <c r="C8" s="4" t="s">
        <v>23</v>
      </c>
      <c r="D8" s="2" t="s">
        <v>20</v>
      </c>
      <c r="E8" s="37">
        <v>2</v>
      </c>
    </row>
    <row r="9" spans="1:6" ht="25.5" x14ac:dyDescent="0.25">
      <c r="A9" s="12">
        <v>6</v>
      </c>
      <c r="B9" s="4" t="s">
        <v>24</v>
      </c>
      <c r="C9" s="4" t="s">
        <v>108</v>
      </c>
      <c r="D9" s="2" t="s">
        <v>17</v>
      </c>
      <c r="E9" s="37">
        <v>30</v>
      </c>
    </row>
    <row r="10" spans="1:6" ht="38.25" x14ac:dyDescent="0.25">
      <c r="A10" s="12">
        <v>10</v>
      </c>
      <c r="B10" s="4" t="s">
        <v>109</v>
      </c>
      <c r="C10" s="4" t="s">
        <v>110</v>
      </c>
      <c r="D10" s="2" t="s">
        <v>17</v>
      </c>
      <c r="E10" s="37">
        <v>618</v>
      </c>
    </row>
    <row r="11" spans="1:6" ht="102" x14ac:dyDescent="0.25">
      <c r="A11" s="12">
        <v>14</v>
      </c>
      <c r="B11" s="4" t="s">
        <v>26</v>
      </c>
      <c r="C11" s="4" t="s">
        <v>126</v>
      </c>
      <c r="D11" s="2" t="s">
        <v>25</v>
      </c>
      <c r="E11" s="37">
        <v>2568</v>
      </c>
    </row>
    <row r="12" spans="1:6" x14ac:dyDescent="0.25">
      <c r="A12" s="12">
        <v>15</v>
      </c>
      <c r="B12" s="4" t="s">
        <v>27</v>
      </c>
      <c r="C12" s="4" t="s">
        <v>107</v>
      </c>
      <c r="D12" s="2" t="s">
        <v>15</v>
      </c>
      <c r="E12" s="37">
        <v>5</v>
      </c>
    </row>
    <row r="13" spans="1:6" ht="51" x14ac:dyDescent="0.25">
      <c r="A13" s="12">
        <v>17</v>
      </c>
      <c r="B13" s="4" t="s">
        <v>28</v>
      </c>
      <c r="C13" s="4" t="s">
        <v>29</v>
      </c>
      <c r="D13" s="2" t="s">
        <v>17</v>
      </c>
      <c r="E13" s="37">
        <v>250</v>
      </c>
    </row>
    <row r="14" spans="1:6" s="46" customFormat="1" ht="12.75" x14ac:dyDescent="0.25">
      <c r="A14" s="12">
        <v>20</v>
      </c>
      <c r="B14" s="43" t="s">
        <v>30</v>
      </c>
      <c r="C14" s="43" t="s">
        <v>31</v>
      </c>
      <c r="D14" s="44" t="s">
        <v>25</v>
      </c>
      <c r="E14" s="47">
        <v>50300</v>
      </c>
      <c r="F14" s="45"/>
    </row>
    <row r="15" spans="1:6" ht="63.75" x14ac:dyDescent="0.25">
      <c r="A15" s="12">
        <v>21</v>
      </c>
      <c r="B15" s="4" t="s">
        <v>32</v>
      </c>
      <c r="C15" s="4" t="s">
        <v>33</v>
      </c>
      <c r="D15" s="2" t="s">
        <v>17</v>
      </c>
      <c r="E15" s="37">
        <v>10</v>
      </c>
    </row>
    <row r="16" spans="1:6" ht="25.5" x14ac:dyDescent="0.25">
      <c r="A16" s="12">
        <v>22</v>
      </c>
      <c r="B16" s="4" t="s">
        <v>34</v>
      </c>
      <c r="C16" s="4" t="s">
        <v>35</v>
      </c>
      <c r="D16" s="2" t="s">
        <v>17</v>
      </c>
      <c r="E16" s="37">
        <v>70</v>
      </c>
    </row>
    <row r="17" spans="1:5" ht="165.75" x14ac:dyDescent="0.25">
      <c r="A17" s="12">
        <v>23</v>
      </c>
      <c r="B17" s="4" t="s">
        <v>127</v>
      </c>
      <c r="C17" s="4" t="s">
        <v>128</v>
      </c>
      <c r="D17" s="2" t="s">
        <v>20</v>
      </c>
      <c r="E17" s="37">
        <v>3</v>
      </c>
    </row>
    <row r="18" spans="1:5" ht="165.75" x14ac:dyDescent="0.25">
      <c r="A18" s="12">
        <v>24</v>
      </c>
      <c r="B18" s="4" t="s">
        <v>129</v>
      </c>
      <c r="C18" s="4" t="s">
        <v>130</v>
      </c>
      <c r="D18" s="2" t="s">
        <v>20</v>
      </c>
      <c r="E18" s="37">
        <v>35</v>
      </c>
    </row>
    <row r="19" spans="1:5" ht="165.75" x14ac:dyDescent="0.25">
      <c r="A19" s="12">
        <v>25</v>
      </c>
      <c r="B19" s="4" t="s">
        <v>131</v>
      </c>
      <c r="C19" s="4" t="s">
        <v>132</v>
      </c>
      <c r="D19" s="2" t="s">
        <v>20</v>
      </c>
      <c r="E19" s="37">
        <v>162</v>
      </c>
    </row>
    <row r="20" spans="1:5" ht="165.75" x14ac:dyDescent="0.25">
      <c r="A20" s="12">
        <v>26</v>
      </c>
      <c r="B20" s="4" t="s">
        <v>133</v>
      </c>
      <c r="C20" s="4" t="s">
        <v>134</v>
      </c>
      <c r="D20" s="2" t="s">
        <v>20</v>
      </c>
      <c r="E20" s="37">
        <v>293</v>
      </c>
    </row>
    <row r="21" spans="1:5" ht="89.25" x14ac:dyDescent="0.25">
      <c r="A21" s="12">
        <v>27</v>
      </c>
      <c r="B21" s="4" t="s">
        <v>36</v>
      </c>
      <c r="C21" s="4" t="s">
        <v>135</v>
      </c>
      <c r="D21" s="2" t="s">
        <v>20</v>
      </c>
      <c r="E21" s="37">
        <v>713</v>
      </c>
    </row>
    <row r="22" spans="1:5" ht="102" x14ac:dyDescent="0.25">
      <c r="A22" s="12">
        <v>28</v>
      </c>
      <c r="B22" s="4" t="s">
        <v>136</v>
      </c>
      <c r="C22" s="4" t="s">
        <v>137</v>
      </c>
      <c r="D22" s="2" t="s">
        <v>20</v>
      </c>
      <c r="E22" s="37">
        <v>2</v>
      </c>
    </row>
    <row r="23" spans="1:5" ht="63.75" x14ac:dyDescent="0.25">
      <c r="A23" s="12">
        <v>29</v>
      </c>
      <c r="B23" s="4" t="s">
        <v>37</v>
      </c>
      <c r="C23" s="4" t="s">
        <v>38</v>
      </c>
      <c r="D23" s="2" t="s">
        <v>17</v>
      </c>
      <c r="E23" s="37">
        <v>3</v>
      </c>
    </row>
    <row r="24" spans="1:5" x14ac:dyDescent="0.25">
      <c r="A24" s="12">
        <v>31</v>
      </c>
      <c r="B24" s="4" t="s">
        <v>39</v>
      </c>
      <c r="C24" s="4" t="s">
        <v>40</v>
      </c>
      <c r="D24" s="2" t="s">
        <v>20</v>
      </c>
      <c r="E24" s="37">
        <v>2</v>
      </c>
    </row>
    <row r="25" spans="1:5" x14ac:dyDescent="0.25">
      <c r="A25" s="12">
        <v>32</v>
      </c>
      <c r="B25" s="4" t="s">
        <v>41</v>
      </c>
      <c r="C25" s="4" t="s">
        <v>42</v>
      </c>
      <c r="D25" s="2" t="s">
        <v>20</v>
      </c>
      <c r="E25" s="37">
        <v>2</v>
      </c>
    </row>
    <row r="26" spans="1:5" x14ac:dyDescent="0.25">
      <c r="A26" s="12">
        <v>34</v>
      </c>
      <c r="B26" s="4" t="s">
        <v>111</v>
      </c>
      <c r="C26" s="4" t="s">
        <v>44</v>
      </c>
      <c r="D26" s="2" t="s">
        <v>17</v>
      </c>
      <c r="E26" s="37">
        <v>100</v>
      </c>
    </row>
    <row r="27" spans="1:5" ht="63.75" x14ac:dyDescent="0.25">
      <c r="A27" s="12">
        <v>36</v>
      </c>
      <c r="B27" s="4" t="s">
        <v>45</v>
      </c>
      <c r="C27" s="4" t="s">
        <v>46</v>
      </c>
      <c r="D27" s="2" t="s">
        <v>20</v>
      </c>
      <c r="E27" s="37">
        <v>6</v>
      </c>
    </row>
    <row r="28" spans="1:5" ht="63.75" x14ac:dyDescent="0.25">
      <c r="A28" s="12">
        <v>37</v>
      </c>
      <c r="B28" s="4" t="s">
        <v>45</v>
      </c>
      <c r="C28" s="4" t="s">
        <v>47</v>
      </c>
      <c r="D28" s="2" t="s">
        <v>20</v>
      </c>
      <c r="E28" s="37">
        <v>3</v>
      </c>
    </row>
    <row r="29" spans="1:5" ht="51" x14ac:dyDescent="0.25">
      <c r="A29" s="12">
        <v>38</v>
      </c>
      <c r="B29" s="4" t="s">
        <v>48</v>
      </c>
      <c r="C29" s="4" t="s">
        <v>49</v>
      </c>
      <c r="D29" s="2" t="s">
        <v>20</v>
      </c>
      <c r="E29" s="37">
        <v>3</v>
      </c>
    </row>
    <row r="30" spans="1:5" x14ac:dyDescent="0.25">
      <c r="A30" s="12">
        <v>40</v>
      </c>
      <c r="B30" s="4" t="s">
        <v>51</v>
      </c>
      <c r="C30" s="4" t="s">
        <v>52</v>
      </c>
      <c r="D30" s="2" t="s">
        <v>53</v>
      </c>
      <c r="E30" s="37">
        <v>1</v>
      </c>
    </row>
    <row r="31" spans="1:5" x14ac:dyDescent="0.25">
      <c r="A31" s="12">
        <v>41</v>
      </c>
      <c r="B31" s="4" t="s">
        <v>54</v>
      </c>
      <c r="C31" s="4" t="s">
        <v>55</v>
      </c>
      <c r="D31" s="2" t="s">
        <v>56</v>
      </c>
      <c r="E31" s="37">
        <v>1</v>
      </c>
    </row>
    <row r="32" spans="1:5" ht="25.5" x14ac:dyDescent="0.25">
      <c r="A32" s="12">
        <v>42</v>
      </c>
      <c r="B32" s="4" t="s">
        <v>57</v>
      </c>
      <c r="C32" s="4" t="s">
        <v>58</v>
      </c>
      <c r="D32" s="2" t="s">
        <v>50</v>
      </c>
      <c r="E32" s="37">
        <v>4</v>
      </c>
    </row>
    <row r="33" spans="1:5" ht="63.75" x14ac:dyDescent="0.25">
      <c r="A33" s="12">
        <v>43</v>
      </c>
      <c r="B33" s="4" t="s">
        <v>59</v>
      </c>
      <c r="C33" s="4" t="s">
        <v>60</v>
      </c>
      <c r="D33" s="2" t="s">
        <v>61</v>
      </c>
      <c r="E33" s="37">
        <v>3000</v>
      </c>
    </row>
    <row r="34" spans="1:5" ht="63.75" x14ac:dyDescent="0.25">
      <c r="A34" s="12">
        <v>46</v>
      </c>
      <c r="B34" s="4" t="s">
        <v>106</v>
      </c>
      <c r="C34" s="4" t="s">
        <v>62</v>
      </c>
      <c r="D34" s="2" t="s">
        <v>50</v>
      </c>
      <c r="E34" s="37">
        <v>330</v>
      </c>
    </row>
    <row r="35" spans="1:5" ht="38.25" x14ac:dyDescent="0.25">
      <c r="A35" s="12">
        <v>47</v>
      </c>
      <c r="B35" s="4" t="s">
        <v>63</v>
      </c>
      <c r="C35" s="4" t="s">
        <v>64</v>
      </c>
      <c r="D35" s="2" t="s">
        <v>50</v>
      </c>
      <c r="E35" s="37">
        <v>2</v>
      </c>
    </row>
    <row r="36" spans="1:5" ht="38.25" x14ac:dyDescent="0.25">
      <c r="A36" s="12">
        <v>56</v>
      </c>
      <c r="B36" s="4" t="s">
        <v>65</v>
      </c>
      <c r="C36" s="4" t="s">
        <v>122</v>
      </c>
      <c r="D36" s="2" t="s">
        <v>50</v>
      </c>
      <c r="E36" s="37">
        <v>5</v>
      </c>
    </row>
    <row r="37" spans="1:5" ht="38.25" x14ac:dyDescent="0.25">
      <c r="A37" s="12">
        <v>61</v>
      </c>
      <c r="B37" s="4" t="s">
        <v>67</v>
      </c>
      <c r="C37" s="4" t="s">
        <v>123</v>
      </c>
      <c r="D37" s="2" t="s">
        <v>50</v>
      </c>
      <c r="E37" s="37">
        <v>6</v>
      </c>
    </row>
    <row r="38" spans="1:5" ht="38.25" x14ac:dyDescent="0.25">
      <c r="A38" s="12">
        <v>62</v>
      </c>
      <c r="B38" s="4" t="s">
        <v>68</v>
      </c>
      <c r="C38" s="4" t="s">
        <v>124</v>
      </c>
      <c r="D38" s="2" t="s">
        <v>50</v>
      </c>
      <c r="E38" s="37">
        <v>5</v>
      </c>
    </row>
    <row r="39" spans="1:5" x14ac:dyDescent="0.25">
      <c r="A39" s="12">
        <v>123</v>
      </c>
      <c r="B39" s="4" t="s">
        <v>69</v>
      </c>
      <c r="C39" s="4" t="s">
        <v>70</v>
      </c>
      <c r="D39" s="2" t="s">
        <v>50</v>
      </c>
      <c r="E39" s="37">
        <v>28</v>
      </c>
    </row>
    <row r="40" spans="1:5" ht="38.25" x14ac:dyDescent="0.25">
      <c r="A40" s="12">
        <v>124</v>
      </c>
      <c r="B40" s="4" t="s">
        <v>71</v>
      </c>
      <c r="C40" s="4" t="s">
        <v>72</v>
      </c>
      <c r="D40" s="2" t="s">
        <v>50</v>
      </c>
      <c r="E40" s="37">
        <v>1</v>
      </c>
    </row>
    <row r="41" spans="1:5" ht="25.5" x14ac:dyDescent="0.25">
      <c r="A41" s="12">
        <v>125</v>
      </c>
      <c r="B41" s="4" t="s">
        <v>73</v>
      </c>
      <c r="C41" s="4" t="s">
        <v>74</v>
      </c>
      <c r="D41" s="2" t="s">
        <v>20</v>
      </c>
      <c r="E41" s="37">
        <v>6</v>
      </c>
    </row>
    <row r="42" spans="1:5" ht="51" x14ac:dyDescent="0.25">
      <c r="A42" s="12">
        <v>130</v>
      </c>
      <c r="B42" s="4" t="s">
        <v>112</v>
      </c>
      <c r="C42" s="4" t="s">
        <v>98</v>
      </c>
      <c r="D42" s="2" t="s">
        <v>50</v>
      </c>
      <c r="E42" s="37">
        <v>2</v>
      </c>
    </row>
    <row r="43" spans="1:5" ht="51" x14ac:dyDescent="0.25">
      <c r="A43" s="12">
        <v>131</v>
      </c>
      <c r="B43" s="4" t="s">
        <v>75</v>
      </c>
      <c r="C43" s="4" t="s">
        <v>99</v>
      </c>
      <c r="D43" s="2" t="s">
        <v>50</v>
      </c>
      <c r="E43" s="37">
        <v>1</v>
      </c>
    </row>
    <row r="44" spans="1:5" ht="51" x14ac:dyDescent="0.25">
      <c r="A44" s="12">
        <v>132</v>
      </c>
      <c r="B44" s="4" t="s">
        <v>113</v>
      </c>
      <c r="C44" s="4" t="s">
        <v>100</v>
      </c>
      <c r="D44" s="2" t="s">
        <v>50</v>
      </c>
      <c r="E44" s="37">
        <v>1</v>
      </c>
    </row>
    <row r="45" spans="1:5" ht="51" x14ac:dyDescent="0.25">
      <c r="A45" s="12">
        <v>133</v>
      </c>
      <c r="B45" s="4" t="s">
        <v>114</v>
      </c>
      <c r="C45" s="4" t="s">
        <v>101</v>
      </c>
      <c r="D45" s="2" t="s">
        <v>50</v>
      </c>
      <c r="E45" s="37">
        <v>1</v>
      </c>
    </row>
    <row r="46" spans="1:5" ht="51" x14ac:dyDescent="0.25">
      <c r="A46" s="12">
        <v>134</v>
      </c>
      <c r="B46" s="4" t="s">
        <v>115</v>
      </c>
      <c r="C46" s="4" t="s">
        <v>102</v>
      </c>
      <c r="D46" s="2" t="s">
        <v>50</v>
      </c>
      <c r="E46" s="37">
        <v>1</v>
      </c>
    </row>
    <row r="47" spans="1:5" ht="76.5" x14ac:dyDescent="0.25">
      <c r="A47" s="12">
        <v>135</v>
      </c>
      <c r="B47" s="4" t="s">
        <v>76</v>
      </c>
      <c r="C47" s="4" t="s">
        <v>103</v>
      </c>
      <c r="D47" s="2" t="s">
        <v>50</v>
      </c>
      <c r="E47" s="37">
        <v>3</v>
      </c>
    </row>
    <row r="48" spans="1:5" ht="51" x14ac:dyDescent="0.25">
      <c r="A48" s="12">
        <v>137</v>
      </c>
      <c r="B48" s="4" t="s">
        <v>77</v>
      </c>
      <c r="C48" s="4" t="s">
        <v>104</v>
      </c>
      <c r="D48" s="2" t="s">
        <v>50</v>
      </c>
      <c r="E48" s="37">
        <v>66</v>
      </c>
    </row>
    <row r="49" spans="1:5" ht="63.75" x14ac:dyDescent="0.25">
      <c r="A49" s="12">
        <v>138</v>
      </c>
      <c r="B49" s="4" t="s">
        <v>106</v>
      </c>
      <c r="C49" s="4" t="s">
        <v>62</v>
      </c>
      <c r="D49" s="2" t="s">
        <v>50</v>
      </c>
      <c r="E49" s="37">
        <v>3</v>
      </c>
    </row>
    <row r="50" spans="1:5" ht="38.25" x14ac:dyDescent="0.25">
      <c r="A50" s="12">
        <v>139</v>
      </c>
      <c r="B50" s="4" t="s">
        <v>66</v>
      </c>
      <c r="C50" s="4" t="s">
        <v>78</v>
      </c>
      <c r="D50" s="2" t="s">
        <v>50</v>
      </c>
      <c r="E50" s="37">
        <v>10</v>
      </c>
    </row>
    <row r="51" spans="1:5" ht="51" x14ac:dyDescent="0.25">
      <c r="A51" s="12">
        <v>140</v>
      </c>
      <c r="B51" s="4" t="s">
        <v>79</v>
      </c>
      <c r="C51" s="4" t="s">
        <v>80</v>
      </c>
      <c r="D51" s="2" t="s">
        <v>50</v>
      </c>
      <c r="E51" s="37">
        <v>1</v>
      </c>
    </row>
    <row r="52" spans="1:5" ht="51" x14ac:dyDescent="0.25">
      <c r="A52" s="12">
        <v>141</v>
      </c>
      <c r="B52" s="4" t="s">
        <v>81</v>
      </c>
      <c r="C52" s="4" t="s">
        <v>82</v>
      </c>
      <c r="D52" s="2" t="s">
        <v>50</v>
      </c>
      <c r="E52" s="37">
        <v>1</v>
      </c>
    </row>
    <row r="53" spans="1:5" ht="38.25" x14ac:dyDescent="0.25">
      <c r="A53" s="12">
        <v>142</v>
      </c>
      <c r="B53" s="4" t="s">
        <v>83</v>
      </c>
      <c r="C53" s="4" t="s">
        <v>84</v>
      </c>
      <c r="D53" s="2" t="s">
        <v>50</v>
      </c>
      <c r="E53" s="37">
        <v>2</v>
      </c>
    </row>
    <row r="54" spans="1:5" ht="38.25" x14ac:dyDescent="0.25">
      <c r="A54" s="12">
        <v>144</v>
      </c>
      <c r="B54" s="4" t="s">
        <v>85</v>
      </c>
      <c r="C54" s="4" t="s">
        <v>86</v>
      </c>
      <c r="D54" s="2" t="s">
        <v>87</v>
      </c>
      <c r="E54" s="37">
        <v>100</v>
      </c>
    </row>
    <row r="55" spans="1:5" ht="51" x14ac:dyDescent="0.25">
      <c r="A55" s="12">
        <v>145</v>
      </c>
      <c r="B55" s="4" t="s">
        <v>121</v>
      </c>
      <c r="C55" s="4" t="s">
        <v>88</v>
      </c>
      <c r="D55" s="2" t="s">
        <v>87</v>
      </c>
      <c r="E55" s="37">
        <v>100</v>
      </c>
    </row>
    <row r="56" spans="1:5" ht="51" x14ac:dyDescent="0.25">
      <c r="A56" s="12">
        <v>146</v>
      </c>
      <c r="B56" s="4" t="s">
        <v>105</v>
      </c>
      <c r="C56" s="4" t="s">
        <v>89</v>
      </c>
      <c r="D56" s="2" t="s">
        <v>90</v>
      </c>
      <c r="E56" s="37">
        <v>100</v>
      </c>
    </row>
    <row r="57" spans="1:5" ht="51" x14ac:dyDescent="0.25">
      <c r="A57" s="12">
        <v>147</v>
      </c>
      <c r="B57" s="4" t="s">
        <v>91</v>
      </c>
      <c r="C57" s="4" t="s">
        <v>92</v>
      </c>
      <c r="D57" s="2" t="s">
        <v>87</v>
      </c>
      <c r="E57" s="37">
        <v>20</v>
      </c>
    </row>
    <row r="58" spans="1:5" ht="25.5" x14ac:dyDescent="0.25">
      <c r="A58" s="12">
        <v>148</v>
      </c>
      <c r="B58" s="4" t="s">
        <v>120</v>
      </c>
      <c r="C58" s="4" t="s">
        <v>93</v>
      </c>
      <c r="D58" s="2" t="s">
        <v>90</v>
      </c>
      <c r="E58" s="37">
        <v>60</v>
      </c>
    </row>
    <row r="59" spans="1:5" x14ac:dyDescent="0.25">
      <c r="A59" s="12">
        <v>149</v>
      </c>
      <c r="B59" s="4" t="s">
        <v>94</v>
      </c>
      <c r="C59" s="4">
        <v>0.33</v>
      </c>
      <c r="D59" s="2" t="s">
        <v>43</v>
      </c>
      <c r="E59" s="37">
        <v>5</v>
      </c>
    </row>
    <row r="60" spans="1:5" x14ac:dyDescent="0.25">
      <c r="A60" s="12">
        <v>150</v>
      </c>
      <c r="B60" s="4" t="s">
        <v>116</v>
      </c>
      <c r="C60" s="4" t="s">
        <v>116</v>
      </c>
      <c r="D60" s="2" t="s">
        <v>17</v>
      </c>
      <c r="E60" s="37">
        <v>50</v>
      </c>
    </row>
    <row r="61" spans="1:5" s="27" customFormat="1" ht="14.25" x14ac:dyDescent="0.2">
      <c r="A61" s="28"/>
      <c r="B61" s="29"/>
      <c r="C61" s="29"/>
      <c r="D61" s="28"/>
      <c r="E61" s="30"/>
    </row>
    <row r="62" spans="1:5" s="32" customFormat="1" ht="16.5" x14ac:dyDescent="0.25">
      <c r="A62" s="31"/>
      <c r="B62" s="31"/>
      <c r="C62" s="31"/>
      <c r="D62" s="31"/>
      <c r="E62" s="39"/>
    </row>
    <row r="63" spans="1:5" ht="18.75" x14ac:dyDescent="0.3">
      <c r="A63" s="1"/>
      <c r="B63" s="48" t="s">
        <v>117</v>
      </c>
      <c r="C63" s="87" t="s">
        <v>140</v>
      </c>
    </row>
    <row r="64" spans="1:5" s="3" customFormat="1" ht="18.75" x14ac:dyDescent="0.3">
      <c r="A64" s="1"/>
      <c r="B64" s="48"/>
      <c r="C64" s="87"/>
    </row>
    <row r="65" spans="2:4" ht="18.75" x14ac:dyDescent="0.3">
      <c r="B65" s="48" t="s">
        <v>118</v>
      </c>
      <c r="C65" s="87" t="s">
        <v>141</v>
      </c>
    </row>
    <row r="66" spans="2:4" ht="18.75" x14ac:dyDescent="0.3">
      <c r="B66" s="48" t="s">
        <v>119</v>
      </c>
      <c r="C66" s="88"/>
      <c r="D66" s="49"/>
    </row>
  </sheetData>
  <mergeCells count="3">
    <mergeCell ref="D1:E1"/>
    <mergeCell ref="A2:E2"/>
    <mergeCell ref="C3:E3"/>
  </mergeCells>
  <pageMargins left="0.39370078740157483" right="0.39370078740157483" top="0.59055118110236227" bottom="0.55118110236220474" header="0" footer="0.19685039370078741"/>
  <pageSetup paperSize="9" scale="8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showWhiteSpace="0" topLeftCell="A55" zoomScale="115" zoomScaleNormal="115" workbookViewId="0">
      <selection activeCell="E5" sqref="E5:E60"/>
    </sheetView>
  </sheetViews>
  <sheetFormatPr defaultRowHeight="15" x14ac:dyDescent="0.25"/>
  <cols>
    <col min="1" max="1" width="4.7109375" style="10" customWidth="1"/>
    <col min="2" max="2" width="26.85546875" style="3" customWidth="1"/>
    <col min="3" max="3" width="39.42578125" style="3" bestFit="1" customWidth="1"/>
    <col min="4" max="4" width="12.28515625" style="1" bestFit="1" customWidth="1"/>
    <col min="5" max="5" width="10.28515625" style="40" bestFit="1" customWidth="1"/>
    <col min="6" max="6" width="11.140625" style="42" bestFit="1" customWidth="1"/>
    <col min="7" max="7" width="13.85546875" style="41" bestFit="1" customWidth="1"/>
    <col min="8" max="8" width="9.140625" style="9" bestFit="1" customWidth="1"/>
    <col min="9" max="9" width="13.7109375" style="9" customWidth="1"/>
    <col min="10" max="10" width="9.5703125" style="9" bestFit="1" customWidth="1"/>
    <col min="11" max="11" width="22.140625" style="9" bestFit="1" customWidth="1"/>
    <col min="12" max="16384" width="9.140625" style="1"/>
  </cols>
  <sheetData>
    <row r="1" spans="1:11" ht="15.75" x14ac:dyDescent="0.25">
      <c r="C1" s="1"/>
      <c r="D1" s="8"/>
      <c r="E1" s="33"/>
      <c r="F1" s="33"/>
      <c r="G1" s="33"/>
      <c r="H1" s="8"/>
      <c r="I1" s="20"/>
      <c r="J1" s="8"/>
      <c r="K1" s="8" t="s">
        <v>5</v>
      </c>
    </row>
    <row r="2" spans="1:11" x14ac:dyDescent="0.25">
      <c r="A2" s="90" t="s">
        <v>142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6.5" x14ac:dyDescent="0.25">
      <c r="A3" s="11"/>
      <c r="B3" s="6"/>
      <c r="C3" s="18"/>
      <c r="D3" s="7"/>
      <c r="E3" s="34"/>
      <c r="F3" s="34"/>
      <c r="G3" s="34"/>
      <c r="H3" s="7"/>
      <c r="I3" s="18"/>
      <c r="J3" s="7"/>
      <c r="K3" s="18" t="s">
        <v>139</v>
      </c>
    </row>
    <row r="4" spans="1:11" s="9" customFormat="1" ht="51" x14ac:dyDescent="0.25">
      <c r="A4" s="15" t="s">
        <v>97</v>
      </c>
      <c r="B4" s="17" t="s">
        <v>0</v>
      </c>
      <c r="C4" s="17" t="s">
        <v>1</v>
      </c>
      <c r="D4" s="17" t="s">
        <v>2</v>
      </c>
      <c r="E4" s="35" t="s">
        <v>3</v>
      </c>
      <c r="F4" s="36" t="s">
        <v>95</v>
      </c>
      <c r="G4" s="35" t="s">
        <v>9</v>
      </c>
      <c r="H4" s="14" t="s">
        <v>6</v>
      </c>
      <c r="I4" s="14" t="s">
        <v>7</v>
      </c>
      <c r="J4" s="14" t="s">
        <v>8</v>
      </c>
      <c r="K4" s="14" t="s">
        <v>11</v>
      </c>
    </row>
    <row r="5" spans="1:11" ht="63.75" x14ac:dyDescent="0.25">
      <c r="A5" s="50">
        <v>2</v>
      </c>
      <c r="B5" s="51" t="s">
        <v>16</v>
      </c>
      <c r="C5" s="52" t="s">
        <v>125</v>
      </c>
      <c r="D5" s="50" t="s">
        <v>17</v>
      </c>
      <c r="E5" s="53">
        <v>242</v>
      </c>
      <c r="F5" s="54">
        <v>477</v>
      </c>
      <c r="G5" s="55">
        <f t="shared" ref="G5:G60" si="0">E5*F5</f>
        <v>115434</v>
      </c>
      <c r="H5" s="56" t="s">
        <v>14</v>
      </c>
      <c r="I5" s="57" t="s">
        <v>13</v>
      </c>
      <c r="J5" s="58" t="s">
        <v>10</v>
      </c>
      <c r="K5" s="58" t="s">
        <v>12</v>
      </c>
    </row>
    <row r="6" spans="1:11" ht="51" x14ac:dyDescent="0.25">
      <c r="A6" s="50">
        <v>3</v>
      </c>
      <c r="B6" s="51" t="s">
        <v>18</v>
      </c>
      <c r="C6" s="51" t="s">
        <v>19</v>
      </c>
      <c r="D6" s="50" t="s">
        <v>20</v>
      </c>
      <c r="E6" s="53">
        <v>30</v>
      </c>
      <c r="F6" s="54">
        <v>4000</v>
      </c>
      <c r="G6" s="55">
        <f t="shared" si="0"/>
        <v>120000</v>
      </c>
      <c r="H6" s="56" t="s">
        <v>14</v>
      </c>
      <c r="I6" s="57" t="s">
        <v>13</v>
      </c>
      <c r="J6" s="58" t="s">
        <v>10</v>
      </c>
      <c r="K6" s="58" t="s">
        <v>12</v>
      </c>
    </row>
    <row r="7" spans="1:11" ht="51" x14ac:dyDescent="0.25">
      <c r="A7" s="50">
        <v>4</v>
      </c>
      <c r="B7" s="51" t="s">
        <v>18</v>
      </c>
      <c r="C7" s="51" t="s">
        <v>21</v>
      </c>
      <c r="D7" s="50" t="s">
        <v>20</v>
      </c>
      <c r="E7" s="53">
        <v>10</v>
      </c>
      <c r="F7" s="54">
        <v>3000</v>
      </c>
      <c r="G7" s="55">
        <f t="shared" si="0"/>
        <v>30000</v>
      </c>
      <c r="H7" s="56" t="s">
        <v>14</v>
      </c>
      <c r="I7" s="57" t="s">
        <v>13</v>
      </c>
      <c r="J7" s="58" t="s">
        <v>10</v>
      </c>
      <c r="K7" s="58" t="s">
        <v>12</v>
      </c>
    </row>
    <row r="8" spans="1:11" ht="76.5" x14ac:dyDescent="0.25">
      <c r="A8" s="50">
        <v>5</v>
      </c>
      <c r="B8" s="51" t="s">
        <v>22</v>
      </c>
      <c r="C8" s="51" t="s">
        <v>23</v>
      </c>
      <c r="D8" s="50" t="s">
        <v>20</v>
      </c>
      <c r="E8" s="53">
        <v>2</v>
      </c>
      <c r="F8" s="54">
        <v>50</v>
      </c>
      <c r="G8" s="55">
        <f t="shared" si="0"/>
        <v>100</v>
      </c>
      <c r="H8" s="56" t="s">
        <v>14</v>
      </c>
      <c r="I8" s="57" t="s">
        <v>13</v>
      </c>
      <c r="J8" s="58" t="s">
        <v>10</v>
      </c>
      <c r="K8" s="58" t="s">
        <v>12</v>
      </c>
    </row>
    <row r="9" spans="1:11" ht="51" x14ac:dyDescent="0.25">
      <c r="A9" s="50">
        <v>6</v>
      </c>
      <c r="B9" s="51" t="s">
        <v>24</v>
      </c>
      <c r="C9" s="51" t="s">
        <v>108</v>
      </c>
      <c r="D9" s="50" t="s">
        <v>17</v>
      </c>
      <c r="E9" s="53">
        <v>30</v>
      </c>
      <c r="F9" s="54">
        <v>218</v>
      </c>
      <c r="G9" s="55">
        <f t="shared" si="0"/>
        <v>6540</v>
      </c>
      <c r="H9" s="56" t="s">
        <v>14</v>
      </c>
      <c r="I9" s="57" t="s">
        <v>13</v>
      </c>
      <c r="J9" s="58" t="s">
        <v>10</v>
      </c>
      <c r="K9" s="58" t="s">
        <v>12</v>
      </c>
    </row>
    <row r="10" spans="1:11" ht="51" x14ac:dyDescent="0.25">
      <c r="A10" s="50">
        <v>10</v>
      </c>
      <c r="B10" s="43" t="s">
        <v>109</v>
      </c>
      <c r="C10" s="43" t="s">
        <v>110</v>
      </c>
      <c r="D10" s="44" t="s">
        <v>17</v>
      </c>
      <c r="E10" s="47">
        <f>675-28-29</f>
        <v>618</v>
      </c>
      <c r="F10" s="59">
        <v>1945</v>
      </c>
      <c r="G10" s="55">
        <f t="shared" si="0"/>
        <v>1202010</v>
      </c>
      <c r="H10" s="56" t="s">
        <v>14</v>
      </c>
      <c r="I10" s="57" t="s">
        <v>13</v>
      </c>
      <c r="J10" s="58" t="s">
        <v>10</v>
      </c>
      <c r="K10" s="58" t="s">
        <v>12</v>
      </c>
    </row>
    <row r="11" spans="1:11" ht="140.25" x14ac:dyDescent="0.25">
      <c r="A11" s="50">
        <v>14</v>
      </c>
      <c r="B11" s="51" t="s">
        <v>26</v>
      </c>
      <c r="C11" s="60" t="s">
        <v>126</v>
      </c>
      <c r="D11" s="50" t="s">
        <v>25</v>
      </c>
      <c r="E11" s="53">
        <v>2568</v>
      </c>
      <c r="F11" s="54">
        <v>224</v>
      </c>
      <c r="G11" s="55">
        <f t="shared" si="0"/>
        <v>575232</v>
      </c>
      <c r="H11" s="56" t="s">
        <v>14</v>
      </c>
      <c r="I11" s="57" t="s">
        <v>13</v>
      </c>
      <c r="J11" s="58" t="s">
        <v>10</v>
      </c>
      <c r="K11" s="58" t="s">
        <v>12</v>
      </c>
    </row>
    <row r="12" spans="1:11" ht="51" x14ac:dyDescent="0.25">
      <c r="A12" s="50">
        <v>15</v>
      </c>
      <c r="B12" s="51" t="s">
        <v>27</v>
      </c>
      <c r="C12" s="51" t="s">
        <v>107</v>
      </c>
      <c r="D12" s="50" t="s">
        <v>15</v>
      </c>
      <c r="E12" s="53">
        <v>5</v>
      </c>
      <c r="F12" s="54">
        <v>720</v>
      </c>
      <c r="G12" s="55">
        <f t="shared" si="0"/>
        <v>3600</v>
      </c>
      <c r="H12" s="56" t="s">
        <v>14</v>
      </c>
      <c r="I12" s="57" t="s">
        <v>13</v>
      </c>
      <c r="J12" s="58" t="s">
        <v>10</v>
      </c>
      <c r="K12" s="58" t="s">
        <v>12</v>
      </c>
    </row>
    <row r="13" spans="1:11" ht="63.75" x14ac:dyDescent="0.25">
      <c r="A13" s="50">
        <v>17</v>
      </c>
      <c r="B13" s="51" t="s">
        <v>28</v>
      </c>
      <c r="C13" s="51" t="s">
        <v>29</v>
      </c>
      <c r="D13" s="50" t="s">
        <v>17</v>
      </c>
      <c r="E13" s="53">
        <v>250</v>
      </c>
      <c r="F13" s="54">
        <v>320</v>
      </c>
      <c r="G13" s="55">
        <f t="shared" si="0"/>
        <v>80000</v>
      </c>
      <c r="H13" s="56" t="s">
        <v>14</v>
      </c>
      <c r="I13" s="57" t="s">
        <v>13</v>
      </c>
      <c r="J13" s="58" t="s">
        <v>10</v>
      </c>
      <c r="K13" s="58" t="s">
        <v>12</v>
      </c>
    </row>
    <row r="14" spans="1:11" ht="51" x14ac:dyDescent="0.25">
      <c r="A14" s="50">
        <v>20</v>
      </c>
      <c r="B14" s="51" t="s">
        <v>30</v>
      </c>
      <c r="C14" s="51" t="s">
        <v>31</v>
      </c>
      <c r="D14" s="50" t="s">
        <v>25</v>
      </c>
      <c r="E14" s="53">
        <v>50300</v>
      </c>
      <c r="F14" s="54">
        <v>15</v>
      </c>
      <c r="G14" s="55">
        <f t="shared" si="0"/>
        <v>754500</v>
      </c>
      <c r="H14" s="56" t="s">
        <v>14</v>
      </c>
      <c r="I14" s="57" t="s">
        <v>13</v>
      </c>
      <c r="J14" s="58" t="s">
        <v>10</v>
      </c>
      <c r="K14" s="58" t="s">
        <v>12</v>
      </c>
    </row>
    <row r="15" spans="1:11" ht="89.25" x14ac:dyDescent="0.25">
      <c r="A15" s="50">
        <v>21</v>
      </c>
      <c r="B15" s="51" t="s">
        <v>32</v>
      </c>
      <c r="C15" s="51" t="s">
        <v>33</v>
      </c>
      <c r="D15" s="50" t="s">
        <v>17</v>
      </c>
      <c r="E15" s="53">
        <v>10</v>
      </c>
      <c r="F15" s="54">
        <v>997</v>
      </c>
      <c r="G15" s="55">
        <f t="shared" si="0"/>
        <v>9970</v>
      </c>
      <c r="H15" s="56" t="s">
        <v>14</v>
      </c>
      <c r="I15" s="57" t="s">
        <v>13</v>
      </c>
      <c r="J15" s="58" t="s">
        <v>10</v>
      </c>
      <c r="K15" s="58" t="s">
        <v>12</v>
      </c>
    </row>
    <row r="16" spans="1:11" ht="51" x14ac:dyDescent="0.25">
      <c r="A16" s="50">
        <v>22</v>
      </c>
      <c r="B16" s="51" t="s">
        <v>34</v>
      </c>
      <c r="C16" s="51" t="s">
        <v>35</v>
      </c>
      <c r="D16" s="50" t="s">
        <v>17</v>
      </c>
      <c r="E16" s="53">
        <v>70</v>
      </c>
      <c r="F16" s="54">
        <v>226</v>
      </c>
      <c r="G16" s="55">
        <f t="shared" si="0"/>
        <v>15820</v>
      </c>
      <c r="H16" s="56" t="s">
        <v>14</v>
      </c>
      <c r="I16" s="57" t="s">
        <v>13</v>
      </c>
      <c r="J16" s="58" t="s">
        <v>10</v>
      </c>
      <c r="K16" s="58" t="s">
        <v>12</v>
      </c>
    </row>
    <row r="17" spans="1:11" ht="229.5" x14ac:dyDescent="0.25">
      <c r="A17" s="50">
        <v>23</v>
      </c>
      <c r="B17" s="51" t="s">
        <v>127</v>
      </c>
      <c r="C17" s="51" t="s">
        <v>128</v>
      </c>
      <c r="D17" s="50" t="s">
        <v>20</v>
      </c>
      <c r="E17" s="53">
        <v>3</v>
      </c>
      <c r="F17" s="54">
        <v>2940</v>
      </c>
      <c r="G17" s="55">
        <f t="shared" si="0"/>
        <v>8820</v>
      </c>
      <c r="H17" s="56" t="s">
        <v>14</v>
      </c>
      <c r="I17" s="57" t="s">
        <v>13</v>
      </c>
      <c r="J17" s="58" t="s">
        <v>10</v>
      </c>
      <c r="K17" s="58" t="s">
        <v>12</v>
      </c>
    </row>
    <row r="18" spans="1:11" ht="229.5" x14ac:dyDescent="0.25">
      <c r="A18" s="50">
        <v>24</v>
      </c>
      <c r="B18" s="51" t="s">
        <v>129</v>
      </c>
      <c r="C18" s="51" t="s">
        <v>130</v>
      </c>
      <c r="D18" s="50" t="s">
        <v>20</v>
      </c>
      <c r="E18" s="53">
        <v>35</v>
      </c>
      <c r="F18" s="54">
        <v>6400</v>
      </c>
      <c r="G18" s="55">
        <f t="shared" si="0"/>
        <v>224000</v>
      </c>
      <c r="H18" s="56" t="s">
        <v>14</v>
      </c>
      <c r="I18" s="57" t="s">
        <v>13</v>
      </c>
      <c r="J18" s="58" t="s">
        <v>10</v>
      </c>
      <c r="K18" s="58" t="s">
        <v>12</v>
      </c>
    </row>
    <row r="19" spans="1:11" ht="229.5" x14ac:dyDescent="0.25">
      <c r="A19" s="50">
        <v>25</v>
      </c>
      <c r="B19" s="51" t="s">
        <v>131</v>
      </c>
      <c r="C19" s="51" t="s">
        <v>132</v>
      </c>
      <c r="D19" s="50" t="s">
        <v>20</v>
      </c>
      <c r="E19" s="53">
        <v>162</v>
      </c>
      <c r="F19" s="54">
        <v>9700</v>
      </c>
      <c r="G19" s="55">
        <f t="shared" si="0"/>
        <v>1571400</v>
      </c>
      <c r="H19" s="56" t="s">
        <v>14</v>
      </c>
      <c r="I19" s="57" t="s">
        <v>13</v>
      </c>
      <c r="J19" s="58" t="s">
        <v>10</v>
      </c>
      <c r="K19" s="58" t="s">
        <v>12</v>
      </c>
    </row>
    <row r="20" spans="1:11" ht="229.5" x14ac:dyDescent="0.25">
      <c r="A20" s="50">
        <v>26</v>
      </c>
      <c r="B20" s="51" t="s">
        <v>133</v>
      </c>
      <c r="C20" s="51" t="s">
        <v>134</v>
      </c>
      <c r="D20" s="50" t="s">
        <v>20</v>
      </c>
      <c r="E20" s="53">
        <v>293</v>
      </c>
      <c r="F20" s="54">
        <v>7250</v>
      </c>
      <c r="G20" s="55">
        <f t="shared" si="0"/>
        <v>2124250</v>
      </c>
      <c r="H20" s="56" t="s">
        <v>14</v>
      </c>
      <c r="I20" s="57" t="s">
        <v>13</v>
      </c>
      <c r="J20" s="58" t="s">
        <v>10</v>
      </c>
      <c r="K20" s="58" t="s">
        <v>12</v>
      </c>
    </row>
    <row r="21" spans="1:11" ht="127.5" x14ac:dyDescent="0.25">
      <c r="A21" s="50">
        <v>27</v>
      </c>
      <c r="B21" s="51" t="s">
        <v>36</v>
      </c>
      <c r="C21" s="84" t="s">
        <v>135</v>
      </c>
      <c r="D21" s="50" t="s">
        <v>20</v>
      </c>
      <c r="E21" s="53">
        <v>713</v>
      </c>
      <c r="F21" s="55">
        <v>6471</v>
      </c>
      <c r="G21" s="55">
        <f t="shared" si="0"/>
        <v>4613823</v>
      </c>
      <c r="H21" s="56" t="s">
        <v>14</v>
      </c>
      <c r="I21" s="57" t="s">
        <v>13</v>
      </c>
      <c r="J21" s="58" t="s">
        <v>10</v>
      </c>
      <c r="K21" s="58" t="s">
        <v>12</v>
      </c>
    </row>
    <row r="22" spans="1:11" ht="140.25" x14ac:dyDescent="0.25">
      <c r="A22" s="50">
        <v>28</v>
      </c>
      <c r="B22" s="51" t="s">
        <v>136</v>
      </c>
      <c r="C22" s="51" t="s">
        <v>137</v>
      </c>
      <c r="D22" s="50" t="s">
        <v>20</v>
      </c>
      <c r="E22" s="53">
        <v>2</v>
      </c>
      <c r="F22" s="55">
        <v>41005</v>
      </c>
      <c r="G22" s="55">
        <f t="shared" si="0"/>
        <v>82010</v>
      </c>
      <c r="H22" s="56" t="s">
        <v>14</v>
      </c>
      <c r="I22" s="57" t="s">
        <v>13</v>
      </c>
      <c r="J22" s="58" t="s">
        <v>10</v>
      </c>
      <c r="K22" s="58" t="s">
        <v>12</v>
      </c>
    </row>
    <row r="23" spans="1:11" ht="89.25" x14ac:dyDescent="0.25">
      <c r="A23" s="50">
        <v>29</v>
      </c>
      <c r="B23" s="51" t="s">
        <v>37</v>
      </c>
      <c r="C23" s="51" t="s">
        <v>38</v>
      </c>
      <c r="D23" s="50" t="s">
        <v>17</v>
      </c>
      <c r="E23" s="53">
        <v>3</v>
      </c>
      <c r="F23" s="55">
        <v>1306</v>
      </c>
      <c r="G23" s="55">
        <f t="shared" si="0"/>
        <v>3918</v>
      </c>
      <c r="H23" s="56" t="s">
        <v>14</v>
      </c>
      <c r="I23" s="57" t="s">
        <v>13</v>
      </c>
      <c r="J23" s="58" t="s">
        <v>10</v>
      </c>
      <c r="K23" s="58" t="s">
        <v>12</v>
      </c>
    </row>
    <row r="24" spans="1:11" ht="51" x14ac:dyDescent="0.25">
      <c r="A24" s="50">
        <v>31</v>
      </c>
      <c r="B24" s="51" t="s">
        <v>39</v>
      </c>
      <c r="C24" s="51" t="s">
        <v>40</v>
      </c>
      <c r="D24" s="50" t="s">
        <v>20</v>
      </c>
      <c r="E24" s="53">
        <v>2</v>
      </c>
      <c r="F24" s="55">
        <v>3500</v>
      </c>
      <c r="G24" s="55">
        <f t="shared" si="0"/>
        <v>7000</v>
      </c>
      <c r="H24" s="56" t="s">
        <v>14</v>
      </c>
      <c r="I24" s="57" t="s">
        <v>13</v>
      </c>
      <c r="J24" s="58" t="s">
        <v>10</v>
      </c>
      <c r="K24" s="58" t="s">
        <v>12</v>
      </c>
    </row>
    <row r="25" spans="1:11" ht="51" x14ac:dyDescent="0.25">
      <c r="A25" s="50">
        <v>32</v>
      </c>
      <c r="B25" s="51" t="s">
        <v>41</v>
      </c>
      <c r="C25" s="51" t="s">
        <v>42</v>
      </c>
      <c r="D25" s="50" t="s">
        <v>20</v>
      </c>
      <c r="E25" s="53">
        <v>2</v>
      </c>
      <c r="F25" s="55">
        <v>238473</v>
      </c>
      <c r="G25" s="55">
        <f t="shared" si="0"/>
        <v>476946</v>
      </c>
      <c r="H25" s="56" t="s">
        <v>14</v>
      </c>
      <c r="I25" s="57" t="s">
        <v>13</v>
      </c>
      <c r="J25" s="58" t="s">
        <v>10</v>
      </c>
      <c r="K25" s="58" t="s">
        <v>12</v>
      </c>
    </row>
    <row r="26" spans="1:11" ht="51" x14ac:dyDescent="0.25">
      <c r="A26" s="50">
        <v>34</v>
      </c>
      <c r="B26" s="51" t="s">
        <v>111</v>
      </c>
      <c r="C26" s="51" t="s">
        <v>44</v>
      </c>
      <c r="D26" s="50" t="s">
        <v>17</v>
      </c>
      <c r="E26" s="53">
        <v>100</v>
      </c>
      <c r="F26" s="54">
        <v>300</v>
      </c>
      <c r="G26" s="55">
        <f t="shared" si="0"/>
        <v>30000</v>
      </c>
      <c r="H26" s="56" t="s">
        <v>14</v>
      </c>
      <c r="I26" s="57" t="s">
        <v>13</v>
      </c>
      <c r="J26" s="58" t="s">
        <v>10</v>
      </c>
      <c r="K26" s="58" t="s">
        <v>12</v>
      </c>
    </row>
    <row r="27" spans="1:11" ht="102" x14ac:dyDescent="0.25">
      <c r="A27" s="50">
        <v>36</v>
      </c>
      <c r="B27" s="51" t="s">
        <v>45</v>
      </c>
      <c r="C27" s="51" t="s">
        <v>46</v>
      </c>
      <c r="D27" s="50" t="s">
        <v>20</v>
      </c>
      <c r="E27" s="53">
        <v>6</v>
      </c>
      <c r="F27" s="54">
        <v>195000</v>
      </c>
      <c r="G27" s="55">
        <f t="shared" si="0"/>
        <v>1170000</v>
      </c>
      <c r="H27" s="56" t="s">
        <v>14</v>
      </c>
      <c r="I27" s="57" t="s">
        <v>13</v>
      </c>
      <c r="J27" s="58" t="s">
        <v>10</v>
      </c>
      <c r="K27" s="58" t="s">
        <v>12</v>
      </c>
    </row>
    <row r="28" spans="1:11" ht="102" x14ac:dyDescent="0.25">
      <c r="A28" s="50">
        <v>37</v>
      </c>
      <c r="B28" s="51" t="s">
        <v>45</v>
      </c>
      <c r="C28" s="51" t="s">
        <v>47</v>
      </c>
      <c r="D28" s="50" t="s">
        <v>20</v>
      </c>
      <c r="E28" s="53">
        <v>3</v>
      </c>
      <c r="F28" s="54">
        <v>110000</v>
      </c>
      <c r="G28" s="55">
        <f t="shared" si="0"/>
        <v>330000</v>
      </c>
      <c r="H28" s="56" t="s">
        <v>14</v>
      </c>
      <c r="I28" s="57" t="s">
        <v>13</v>
      </c>
      <c r="J28" s="58" t="s">
        <v>10</v>
      </c>
      <c r="K28" s="58" t="s">
        <v>12</v>
      </c>
    </row>
    <row r="29" spans="1:11" ht="76.5" x14ac:dyDescent="0.25">
      <c r="A29" s="50">
        <v>38</v>
      </c>
      <c r="B29" s="51" t="s">
        <v>48</v>
      </c>
      <c r="C29" s="51" t="s">
        <v>49</v>
      </c>
      <c r="D29" s="50" t="s">
        <v>20</v>
      </c>
      <c r="E29" s="53">
        <v>3</v>
      </c>
      <c r="F29" s="54">
        <v>38000</v>
      </c>
      <c r="G29" s="55">
        <f t="shared" si="0"/>
        <v>114000</v>
      </c>
      <c r="H29" s="56" t="s">
        <v>14</v>
      </c>
      <c r="I29" s="57" t="s">
        <v>13</v>
      </c>
      <c r="J29" s="58" t="s">
        <v>10</v>
      </c>
      <c r="K29" s="58" t="s">
        <v>12</v>
      </c>
    </row>
    <row r="30" spans="1:11" ht="51" x14ac:dyDescent="0.25">
      <c r="A30" s="50">
        <v>40</v>
      </c>
      <c r="B30" s="51" t="s">
        <v>51</v>
      </c>
      <c r="C30" s="51" t="s">
        <v>52</v>
      </c>
      <c r="D30" s="50" t="s">
        <v>53</v>
      </c>
      <c r="E30" s="53">
        <v>1</v>
      </c>
      <c r="F30" s="54">
        <v>2322</v>
      </c>
      <c r="G30" s="55">
        <f t="shared" si="0"/>
        <v>2322</v>
      </c>
      <c r="H30" s="56" t="s">
        <v>14</v>
      </c>
      <c r="I30" s="57" t="s">
        <v>13</v>
      </c>
      <c r="J30" s="58" t="s">
        <v>10</v>
      </c>
      <c r="K30" s="58" t="s">
        <v>12</v>
      </c>
    </row>
    <row r="31" spans="1:11" ht="51" x14ac:dyDescent="0.25">
      <c r="A31" s="50">
        <v>41</v>
      </c>
      <c r="B31" s="51" t="s">
        <v>54</v>
      </c>
      <c r="C31" s="51" t="s">
        <v>55</v>
      </c>
      <c r="D31" s="50" t="s">
        <v>56</v>
      </c>
      <c r="E31" s="53">
        <v>1</v>
      </c>
      <c r="F31" s="54">
        <v>1033</v>
      </c>
      <c r="G31" s="55">
        <f t="shared" si="0"/>
        <v>1033</v>
      </c>
      <c r="H31" s="56" t="s">
        <v>14</v>
      </c>
      <c r="I31" s="57" t="s">
        <v>13</v>
      </c>
      <c r="J31" s="58" t="s">
        <v>10</v>
      </c>
      <c r="K31" s="58" t="s">
        <v>12</v>
      </c>
    </row>
    <row r="32" spans="1:11" ht="51" x14ac:dyDescent="0.25">
      <c r="A32" s="50">
        <v>42</v>
      </c>
      <c r="B32" s="51" t="s">
        <v>57</v>
      </c>
      <c r="C32" s="51" t="s">
        <v>58</v>
      </c>
      <c r="D32" s="50" t="s">
        <v>50</v>
      </c>
      <c r="E32" s="53">
        <v>4</v>
      </c>
      <c r="F32" s="54">
        <v>1168</v>
      </c>
      <c r="G32" s="55">
        <f t="shared" si="0"/>
        <v>4672</v>
      </c>
      <c r="H32" s="56" t="s">
        <v>14</v>
      </c>
      <c r="I32" s="57" t="s">
        <v>13</v>
      </c>
      <c r="J32" s="58" t="s">
        <v>10</v>
      </c>
      <c r="K32" s="58" t="s">
        <v>12</v>
      </c>
    </row>
    <row r="33" spans="1:11" ht="89.25" x14ac:dyDescent="0.25">
      <c r="A33" s="50">
        <v>43</v>
      </c>
      <c r="B33" s="51" t="s">
        <v>59</v>
      </c>
      <c r="C33" s="51" t="s">
        <v>60</v>
      </c>
      <c r="D33" s="50" t="s">
        <v>61</v>
      </c>
      <c r="E33" s="53">
        <v>3000</v>
      </c>
      <c r="F33" s="54">
        <v>870</v>
      </c>
      <c r="G33" s="55">
        <f t="shared" si="0"/>
        <v>2610000</v>
      </c>
      <c r="H33" s="56" t="s">
        <v>14</v>
      </c>
      <c r="I33" s="57" t="s">
        <v>13</v>
      </c>
      <c r="J33" s="58" t="s">
        <v>10</v>
      </c>
      <c r="K33" s="58" t="s">
        <v>12</v>
      </c>
    </row>
    <row r="34" spans="1:11" ht="89.25" x14ac:dyDescent="0.25">
      <c r="A34" s="50">
        <v>46</v>
      </c>
      <c r="B34" s="51" t="s">
        <v>106</v>
      </c>
      <c r="C34" s="51" t="s">
        <v>62</v>
      </c>
      <c r="D34" s="50" t="s">
        <v>50</v>
      </c>
      <c r="E34" s="53">
        <v>330</v>
      </c>
      <c r="F34" s="54">
        <v>65700</v>
      </c>
      <c r="G34" s="55">
        <f t="shared" si="0"/>
        <v>21681000</v>
      </c>
      <c r="H34" s="56" t="s">
        <v>14</v>
      </c>
      <c r="I34" s="57" t="s">
        <v>13</v>
      </c>
      <c r="J34" s="58" t="s">
        <v>10</v>
      </c>
      <c r="K34" s="58" t="s">
        <v>12</v>
      </c>
    </row>
    <row r="35" spans="1:11" ht="51" x14ac:dyDescent="0.25">
      <c r="A35" s="50">
        <v>47</v>
      </c>
      <c r="B35" s="51" t="s">
        <v>63</v>
      </c>
      <c r="C35" s="51" t="s">
        <v>64</v>
      </c>
      <c r="D35" s="50" t="s">
        <v>50</v>
      </c>
      <c r="E35" s="53">
        <v>2</v>
      </c>
      <c r="F35" s="54">
        <v>180000</v>
      </c>
      <c r="G35" s="55">
        <f t="shared" si="0"/>
        <v>360000</v>
      </c>
      <c r="H35" s="56" t="s">
        <v>14</v>
      </c>
      <c r="I35" s="57" t="s">
        <v>13</v>
      </c>
      <c r="J35" s="58" t="s">
        <v>10</v>
      </c>
      <c r="K35" s="58" t="s">
        <v>12</v>
      </c>
    </row>
    <row r="36" spans="1:11" ht="51" x14ac:dyDescent="0.25">
      <c r="A36" s="61">
        <v>56</v>
      </c>
      <c r="B36" s="62" t="s">
        <v>65</v>
      </c>
      <c r="C36" s="62" t="s">
        <v>122</v>
      </c>
      <c r="D36" s="61" t="s">
        <v>50</v>
      </c>
      <c r="E36" s="63">
        <v>5</v>
      </c>
      <c r="F36" s="64">
        <v>27600</v>
      </c>
      <c r="G36" s="55">
        <f t="shared" si="0"/>
        <v>138000</v>
      </c>
      <c r="H36" s="65" t="s">
        <v>14</v>
      </c>
      <c r="I36" s="66" t="s">
        <v>13</v>
      </c>
      <c r="J36" s="67" t="s">
        <v>10</v>
      </c>
      <c r="K36" s="67" t="s">
        <v>12</v>
      </c>
    </row>
    <row r="37" spans="1:11" ht="51" x14ac:dyDescent="0.25">
      <c r="A37" s="68">
        <v>61</v>
      </c>
      <c r="B37" s="69" t="s">
        <v>67</v>
      </c>
      <c r="C37" s="69" t="s">
        <v>123</v>
      </c>
      <c r="D37" s="68" t="s">
        <v>50</v>
      </c>
      <c r="E37" s="70">
        <v>6</v>
      </c>
      <c r="F37" s="55">
        <v>34800</v>
      </c>
      <c r="G37" s="55">
        <f t="shared" si="0"/>
        <v>208800</v>
      </c>
      <c r="H37" s="71" t="s">
        <v>14</v>
      </c>
      <c r="I37" s="55" t="s">
        <v>13</v>
      </c>
      <c r="J37" s="72" t="s">
        <v>10</v>
      </c>
      <c r="K37" s="72" t="s">
        <v>12</v>
      </c>
    </row>
    <row r="38" spans="1:11" ht="51" x14ac:dyDescent="0.25">
      <c r="A38" s="73">
        <v>62</v>
      </c>
      <c r="B38" s="74" t="s">
        <v>68</v>
      </c>
      <c r="C38" s="74" t="s">
        <v>124</v>
      </c>
      <c r="D38" s="73" t="s">
        <v>50</v>
      </c>
      <c r="E38" s="75">
        <v>5</v>
      </c>
      <c r="F38" s="76">
        <v>32400</v>
      </c>
      <c r="G38" s="55">
        <f t="shared" si="0"/>
        <v>162000</v>
      </c>
      <c r="H38" s="77" t="s">
        <v>14</v>
      </c>
      <c r="I38" s="78" t="s">
        <v>13</v>
      </c>
      <c r="J38" s="79" t="s">
        <v>10</v>
      </c>
      <c r="K38" s="79" t="s">
        <v>12</v>
      </c>
    </row>
    <row r="39" spans="1:11" ht="51" x14ac:dyDescent="0.25">
      <c r="A39" s="50">
        <v>123</v>
      </c>
      <c r="B39" s="51" t="s">
        <v>69</v>
      </c>
      <c r="C39" s="51" t="s">
        <v>70</v>
      </c>
      <c r="D39" s="50" t="s">
        <v>50</v>
      </c>
      <c r="E39" s="53">
        <v>28</v>
      </c>
      <c r="F39" s="54">
        <v>665000</v>
      </c>
      <c r="G39" s="55">
        <f t="shared" si="0"/>
        <v>18620000</v>
      </c>
      <c r="H39" s="56" t="s">
        <v>14</v>
      </c>
      <c r="I39" s="57" t="s">
        <v>13</v>
      </c>
      <c r="J39" s="58" t="s">
        <v>10</v>
      </c>
      <c r="K39" s="58" t="s">
        <v>12</v>
      </c>
    </row>
    <row r="40" spans="1:11" ht="51" x14ac:dyDescent="0.25">
      <c r="A40" s="50">
        <v>124</v>
      </c>
      <c r="B40" s="51" t="s">
        <v>71</v>
      </c>
      <c r="C40" s="51" t="s">
        <v>72</v>
      </c>
      <c r="D40" s="50" t="s">
        <v>50</v>
      </c>
      <c r="E40" s="53">
        <v>1</v>
      </c>
      <c r="F40" s="54">
        <v>47615</v>
      </c>
      <c r="G40" s="55">
        <f t="shared" si="0"/>
        <v>47615</v>
      </c>
      <c r="H40" s="56" t="s">
        <v>14</v>
      </c>
      <c r="I40" s="57" t="s">
        <v>13</v>
      </c>
      <c r="J40" s="58" t="s">
        <v>10</v>
      </c>
      <c r="K40" s="58" t="s">
        <v>12</v>
      </c>
    </row>
    <row r="41" spans="1:11" ht="51" x14ac:dyDescent="0.25">
      <c r="A41" s="50">
        <v>125</v>
      </c>
      <c r="B41" s="51" t="s">
        <v>73</v>
      </c>
      <c r="C41" s="51" t="s">
        <v>74</v>
      </c>
      <c r="D41" s="50" t="s">
        <v>20</v>
      </c>
      <c r="E41" s="53">
        <v>6</v>
      </c>
      <c r="F41" s="54">
        <v>18575</v>
      </c>
      <c r="G41" s="55">
        <f t="shared" si="0"/>
        <v>111450</v>
      </c>
      <c r="H41" s="56" t="s">
        <v>14</v>
      </c>
      <c r="I41" s="57" t="s">
        <v>13</v>
      </c>
      <c r="J41" s="58" t="s">
        <v>10</v>
      </c>
      <c r="K41" s="58" t="s">
        <v>12</v>
      </c>
    </row>
    <row r="42" spans="1:11" ht="63.75" x14ac:dyDescent="0.25">
      <c r="A42" s="50">
        <v>130</v>
      </c>
      <c r="B42" s="51" t="s">
        <v>112</v>
      </c>
      <c r="C42" s="51" t="s">
        <v>98</v>
      </c>
      <c r="D42" s="50" t="s">
        <v>50</v>
      </c>
      <c r="E42" s="53">
        <v>2</v>
      </c>
      <c r="F42" s="54">
        <v>36000</v>
      </c>
      <c r="G42" s="55">
        <f t="shared" si="0"/>
        <v>72000</v>
      </c>
      <c r="H42" s="56" t="s">
        <v>14</v>
      </c>
      <c r="I42" s="57" t="s">
        <v>13</v>
      </c>
      <c r="J42" s="58" t="s">
        <v>10</v>
      </c>
      <c r="K42" s="58" t="s">
        <v>12</v>
      </c>
    </row>
    <row r="43" spans="1:11" ht="76.5" x14ac:dyDescent="0.25">
      <c r="A43" s="50">
        <v>131</v>
      </c>
      <c r="B43" s="51" t="s">
        <v>75</v>
      </c>
      <c r="C43" s="51" t="s">
        <v>99</v>
      </c>
      <c r="D43" s="50" t="s">
        <v>50</v>
      </c>
      <c r="E43" s="53">
        <v>1</v>
      </c>
      <c r="F43" s="54">
        <v>115700</v>
      </c>
      <c r="G43" s="55">
        <f t="shared" si="0"/>
        <v>115700</v>
      </c>
      <c r="H43" s="56" t="s">
        <v>14</v>
      </c>
      <c r="I43" s="57" t="s">
        <v>13</v>
      </c>
      <c r="J43" s="58" t="s">
        <v>10</v>
      </c>
      <c r="K43" s="58" t="s">
        <v>12</v>
      </c>
    </row>
    <row r="44" spans="1:11" ht="63.75" x14ac:dyDescent="0.25">
      <c r="A44" s="50">
        <v>132</v>
      </c>
      <c r="B44" s="51" t="s">
        <v>113</v>
      </c>
      <c r="C44" s="51" t="s">
        <v>100</v>
      </c>
      <c r="D44" s="50" t="s">
        <v>50</v>
      </c>
      <c r="E44" s="53">
        <v>1</v>
      </c>
      <c r="F44" s="54">
        <v>71000</v>
      </c>
      <c r="G44" s="55">
        <f t="shared" si="0"/>
        <v>71000</v>
      </c>
      <c r="H44" s="56" t="s">
        <v>14</v>
      </c>
      <c r="I44" s="57" t="s">
        <v>13</v>
      </c>
      <c r="J44" s="58" t="s">
        <v>10</v>
      </c>
      <c r="K44" s="58" t="s">
        <v>12</v>
      </c>
    </row>
    <row r="45" spans="1:11" ht="76.5" x14ac:dyDescent="0.25">
      <c r="A45" s="50">
        <v>133</v>
      </c>
      <c r="B45" s="51" t="s">
        <v>114</v>
      </c>
      <c r="C45" s="51" t="s">
        <v>101</v>
      </c>
      <c r="D45" s="50" t="s">
        <v>50</v>
      </c>
      <c r="E45" s="53">
        <v>1</v>
      </c>
      <c r="F45" s="54">
        <v>140000</v>
      </c>
      <c r="G45" s="55">
        <f t="shared" si="0"/>
        <v>140000</v>
      </c>
      <c r="H45" s="56" t="s">
        <v>14</v>
      </c>
      <c r="I45" s="57" t="s">
        <v>13</v>
      </c>
      <c r="J45" s="58" t="s">
        <v>10</v>
      </c>
      <c r="K45" s="58" t="s">
        <v>12</v>
      </c>
    </row>
    <row r="46" spans="1:11" ht="76.5" x14ac:dyDescent="0.25">
      <c r="A46" s="50">
        <v>134</v>
      </c>
      <c r="B46" s="51" t="s">
        <v>115</v>
      </c>
      <c r="C46" s="51" t="s">
        <v>102</v>
      </c>
      <c r="D46" s="50" t="s">
        <v>50</v>
      </c>
      <c r="E46" s="53">
        <v>1</v>
      </c>
      <c r="F46" s="54">
        <v>256000</v>
      </c>
      <c r="G46" s="55">
        <f t="shared" si="0"/>
        <v>256000</v>
      </c>
      <c r="H46" s="56" t="s">
        <v>14</v>
      </c>
      <c r="I46" s="57" t="s">
        <v>13</v>
      </c>
      <c r="J46" s="58" t="s">
        <v>10</v>
      </c>
      <c r="K46" s="58" t="s">
        <v>12</v>
      </c>
    </row>
    <row r="47" spans="1:11" ht="114.75" x14ac:dyDescent="0.25">
      <c r="A47" s="50">
        <v>135</v>
      </c>
      <c r="B47" s="51" t="s">
        <v>76</v>
      </c>
      <c r="C47" s="51" t="s">
        <v>103</v>
      </c>
      <c r="D47" s="50" t="s">
        <v>50</v>
      </c>
      <c r="E47" s="53">
        <v>3</v>
      </c>
      <c r="F47" s="54">
        <v>341000</v>
      </c>
      <c r="G47" s="55">
        <f t="shared" si="0"/>
        <v>1023000</v>
      </c>
      <c r="H47" s="56" t="s">
        <v>14</v>
      </c>
      <c r="I47" s="57" t="s">
        <v>13</v>
      </c>
      <c r="J47" s="58" t="s">
        <v>10</v>
      </c>
      <c r="K47" s="58" t="s">
        <v>12</v>
      </c>
    </row>
    <row r="48" spans="1:11" ht="76.5" x14ac:dyDescent="0.25">
      <c r="A48" s="50">
        <v>137</v>
      </c>
      <c r="B48" s="51" t="s">
        <v>77</v>
      </c>
      <c r="C48" s="51" t="s">
        <v>104</v>
      </c>
      <c r="D48" s="50" t="s">
        <v>50</v>
      </c>
      <c r="E48" s="53">
        <v>66</v>
      </c>
      <c r="F48" s="54">
        <v>234000</v>
      </c>
      <c r="G48" s="55">
        <f t="shared" si="0"/>
        <v>15444000</v>
      </c>
      <c r="H48" s="56" t="s">
        <v>14</v>
      </c>
      <c r="I48" s="57" t="s">
        <v>13</v>
      </c>
      <c r="J48" s="58" t="s">
        <v>10</v>
      </c>
      <c r="K48" s="58" t="s">
        <v>12</v>
      </c>
    </row>
    <row r="49" spans="1:11" ht="89.25" x14ac:dyDescent="0.25">
      <c r="A49" s="50">
        <v>138</v>
      </c>
      <c r="B49" s="51" t="s">
        <v>106</v>
      </c>
      <c r="C49" s="51" t="s">
        <v>62</v>
      </c>
      <c r="D49" s="50" t="s">
        <v>50</v>
      </c>
      <c r="E49" s="53">
        <v>3</v>
      </c>
      <c r="F49" s="54">
        <v>65700</v>
      </c>
      <c r="G49" s="55">
        <f t="shared" si="0"/>
        <v>197100</v>
      </c>
      <c r="H49" s="56" t="s">
        <v>14</v>
      </c>
      <c r="I49" s="57" t="s">
        <v>13</v>
      </c>
      <c r="J49" s="58" t="s">
        <v>10</v>
      </c>
      <c r="K49" s="58" t="s">
        <v>12</v>
      </c>
    </row>
    <row r="50" spans="1:11" ht="63.75" x14ac:dyDescent="0.25">
      <c r="A50" s="50">
        <v>139</v>
      </c>
      <c r="B50" s="51" t="s">
        <v>66</v>
      </c>
      <c r="C50" s="51" t="s">
        <v>78</v>
      </c>
      <c r="D50" s="50" t="s">
        <v>50</v>
      </c>
      <c r="E50" s="53">
        <v>10</v>
      </c>
      <c r="F50" s="54">
        <v>15600</v>
      </c>
      <c r="G50" s="55">
        <f t="shared" si="0"/>
        <v>156000</v>
      </c>
      <c r="H50" s="56" t="s">
        <v>14</v>
      </c>
      <c r="I50" s="57" t="s">
        <v>13</v>
      </c>
      <c r="J50" s="58" t="s">
        <v>10</v>
      </c>
      <c r="K50" s="58" t="s">
        <v>12</v>
      </c>
    </row>
    <row r="51" spans="1:11" ht="63.75" x14ac:dyDescent="0.25">
      <c r="A51" s="50">
        <v>140</v>
      </c>
      <c r="B51" s="51" t="s">
        <v>79</v>
      </c>
      <c r="C51" s="51" t="s">
        <v>80</v>
      </c>
      <c r="D51" s="50" t="s">
        <v>50</v>
      </c>
      <c r="E51" s="53">
        <v>1</v>
      </c>
      <c r="F51" s="54">
        <v>288000</v>
      </c>
      <c r="G51" s="55">
        <f t="shared" si="0"/>
        <v>288000</v>
      </c>
      <c r="H51" s="56" t="s">
        <v>14</v>
      </c>
      <c r="I51" s="57" t="s">
        <v>13</v>
      </c>
      <c r="J51" s="58" t="s">
        <v>10</v>
      </c>
      <c r="K51" s="58" t="s">
        <v>12</v>
      </c>
    </row>
    <row r="52" spans="1:11" ht="76.5" x14ac:dyDescent="0.25">
      <c r="A52" s="50">
        <v>141</v>
      </c>
      <c r="B52" s="51" t="s">
        <v>81</v>
      </c>
      <c r="C52" s="51" t="s">
        <v>82</v>
      </c>
      <c r="D52" s="50" t="s">
        <v>50</v>
      </c>
      <c r="E52" s="53">
        <v>1</v>
      </c>
      <c r="F52" s="54">
        <v>180000</v>
      </c>
      <c r="G52" s="55">
        <f t="shared" si="0"/>
        <v>180000</v>
      </c>
      <c r="H52" s="56" t="s">
        <v>14</v>
      </c>
      <c r="I52" s="57" t="s">
        <v>13</v>
      </c>
      <c r="J52" s="58" t="s">
        <v>10</v>
      </c>
      <c r="K52" s="58" t="s">
        <v>12</v>
      </c>
    </row>
    <row r="53" spans="1:11" ht="63.75" x14ac:dyDescent="0.25">
      <c r="A53" s="50">
        <v>142</v>
      </c>
      <c r="B53" s="51" t="s">
        <v>83</v>
      </c>
      <c r="C53" s="51" t="s">
        <v>84</v>
      </c>
      <c r="D53" s="50" t="s">
        <v>50</v>
      </c>
      <c r="E53" s="53">
        <v>2</v>
      </c>
      <c r="F53" s="54">
        <v>169200</v>
      </c>
      <c r="G53" s="55">
        <f t="shared" si="0"/>
        <v>338400</v>
      </c>
      <c r="H53" s="56" t="s">
        <v>14</v>
      </c>
      <c r="I53" s="57" t="s">
        <v>13</v>
      </c>
      <c r="J53" s="58" t="s">
        <v>10</v>
      </c>
      <c r="K53" s="58" t="s">
        <v>12</v>
      </c>
    </row>
    <row r="54" spans="1:11" ht="63.75" x14ac:dyDescent="0.25">
      <c r="A54" s="50">
        <v>144</v>
      </c>
      <c r="B54" s="51" t="s">
        <v>85</v>
      </c>
      <c r="C54" s="51" t="s">
        <v>86</v>
      </c>
      <c r="D54" s="50" t="s">
        <v>87</v>
      </c>
      <c r="E54" s="53">
        <v>100</v>
      </c>
      <c r="F54" s="54">
        <v>7500</v>
      </c>
      <c r="G54" s="55">
        <f t="shared" si="0"/>
        <v>750000</v>
      </c>
      <c r="H54" s="56" t="s">
        <v>14</v>
      </c>
      <c r="I54" s="57" t="s">
        <v>13</v>
      </c>
      <c r="J54" s="58" t="s">
        <v>10</v>
      </c>
      <c r="K54" s="58" t="s">
        <v>12</v>
      </c>
    </row>
    <row r="55" spans="1:11" ht="63.75" x14ac:dyDescent="0.25">
      <c r="A55" s="50">
        <v>145</v>
      </c>
      <c r="B55" s="51" t="s">
        <v>121</v>
      </c>
      <c r="C55" s="51" t="s">
        <v>88</v>
      </c>
      <c r="D55" s="50" t="s">
        <v>87</v>
      </c>
      <c r="E55" s="53">
        <v>100</v>
      </c>
      <c r="F55" s="54">
        <v>1700</v>
      </c>
      <c r="G55" s="55">
        <f t="shared" si="0"/>
        <v>170000</v>
      </c>
      <c r="H55" s="56" t="s">
        <v>14</v>
      </c>
      <c r="I55" s="57" t="s">
        <v>13</v>
      </c>
      <c r="J55" s="58" t="s">
        <v>10</v>
      </c>
      <c r="K55" s="58" t="s">
        <v>12</v>
      </c>
    </row>
    <row r="56" spans="1:11" ht="63.75" x14ac:dyDescent="0.25">
      <c r="A56" s="50">
        <v>146</v>
      </c>
      <c r="B56" s="51" t="s">
        <v>105</v>
      </c>
      <c r="C56" s="51" t="s">
        <v>89</v>
      </c>
      <c r="D56" s="50" t="s">
        <v>90</v>
      </c>
      <c r="E56" s="53">
        <v>100</v>
      </c>
      <c r="F56" s="54">
        <v>1750</v>
      </c>
      <c r="G56" s="55">
        <f t="shared" si="0"/>
        <v>175000</v>
      </c>
      <c r="H56" s="56" t="s">
        <v>14</v>
      </c>
      <c r="I56" s="57" t="s">
        <v>13</v>
      </c>
      <c r="J56" s="58" t="s">
        <v>10</v>
      </c>
      <c r="K56" s="58" t="s">
        <v>12</v>
      </c>
    </row>
    <row r="57" spans="1:11" ht="63.75" x14ac:dyDescent="0.25">
      <c r="A57" s="50">
        <v>147</v>
      </c>
      <c r="B57" s="51" t="s">
        <v>91</v>
      </c>
      <c r="C57" s="51" t="s">
        <v>92</v>
      </c>
      <c r="D57" s="50" t="s">
        <v>87</v>
      </c>
      <c r="E57" s="53">
        <v>20</v>
      </c>
      <c r="F57" s="54">
        <v>3600</v>
      </c>
      <c r="G57" s="55">
        <f t="shared" si="0"/>
        <v>72000</v>
      </c>
      <c r="H57" s="56" t="s">
        <v>14</v>
      </c>
      <c r="I57" s="57" t="s">
        <v>13</v>
      </c>
      <c r="J57" s="58" t="s">
        <v>10</v>
      </c>
      <c r="K57" s="58" t="s">
        <v>12</v>
      </c>
    </row>
    <row r="58" spans="1:11" ht="51" x14ac:dyDescent="0.25">
      <c r="A58" s="50">
        <v>148</v>
      </c>
      <c r="B58" s="51" t="s">
        <v>120</v>
      </c>
      <c r="C58" s="51" t="s">
        <v>93</v>
      </c>
      <c r="D58" s="50" t="s">
        <v>90</v>
      </c>
      <c r="E58" s="53">
        <v>60</v>
      </c>
      <c r="F58" s="54">
        <v>2650</v>
      </c>
      <c r="G58" s="55">
        <f t="shared" si="0"/>
        <v>159000</v>
      </c>
      <c r="H58" s="56" t="s">
        <v>14</v>
      </c>
      <c r="I58" s="57" t="s">
        <v>13</v>
      </c>
      <c r="J58" s="58" t="s">
        <v>10</v>
      </c>
      <c r="K58" s="58" t="s">
        <v>12</v>
      </c>
    </row>
    <row r="59" spans="1:11" ht="51" x14ac:dyDescent="0.25">
      <c r="A59" s="50">
        <v>149</v>
      </c>
      <c r="B59" s="51" t="s">
        <v>94</v>
      </c>
      <c r="C59" s="51">
        <v>0.33</v>
      </c>
      <c r="D59" s="50" t="s">
        <v>43</v>
      </c>
      <c r="E59" s="53">
        <v>5</v>
      </c>
      <c r="F59" s="54">
        <v>900</v>
      </c>
      <c r="G59" s="55">
        <f t="shared" si="0"/>
        <v>4500</v>
      </c>
      <c r="H59" s="56" t="s">
        <v>14</v>
      </c>
      <c r="I59" s="57" t="s">
        <v>13</v>
      </c>
      <c r="J59" s="58" t="s">
        <v>10</v>
      </c>
      <c r="K59" s="58" t="s">
        <v>12</v>
      </c>
    </row>
    <row r="60" spans="1:11" ht="51" x14ac:dyDescent="0.25">
      <c r="A60" s="80">
        <v>150</v>
      </c>
      <c r="B60" s="43" t="s">
        <v>116</v>
      </c>
      <c r="C60" s="43" t="s">
        <v>116</v>
      </c>
      <c r="D60" s="81" t="s">
        <v>17</v>
      </c>
      <c r="E60" s="82">
        <v>50</v>
      </c>
      <c r="F60" s="83">
        <v>40</v>
      </c>
      <c r="G60" s="55">
        <f t="shared" si="0"/>
        <v>2000</v>
      </c>
      <c r="H60" s="56" t="s">
        <v>14</v>
      </c>
      <c r="I60" s="57" t="s">
        <v>13</v>
      </c>
      <c r="J60" s="58" t="s">
        <v>10</v>
      </c>
      <c r="K60" s="58" t="s">
        <v>12</v>
      </c>
    </row>
    <row r="61" spans="1:11" x14ac:dyDescent="0.25">
      <c r="A61" s="21"/>
      <c r="B61" s="22" t="s">
        <v>96</v>
      </c>
      <c r="C61" s="22"/>
      <c r="D61" s="23"/>
      <c r="E61" s="38"/>
      <c r="F61" s="24"/>
      <c r="G61" s="25">
        <f>SUM(G5:G60)</f>
        <v>77229965</v>
      </c>
      <c r="H61" s="26"/>
      <c r="I61" s="26"/>
      <c r="J61" s="26"/>
      <c r="K61" s="26"/>
    </row>
    <row r="62" spans="1:11" s="3" customFormat="1" x14ac:dyDescent="0.25">
      <c r="A62" s="1"/>
      <c r="B62" s="5"/>
      <c r="D62" s="1"/>
      <c r="E62" s="40"/>
      <c r="F62" s="42"/>
      <c r="G62" s="41"/>
      <c r="H62" s="9"/>
      <c r="I62" s="9"/>
      <c r="J62" s="9"/>
      <c r="K62" s="9"/>
    </row>
    <row r="63" spans="1:11" s="3" customFormat="1" x14ac:dyDescent="0.25">
      <c r="A63" s="1"/>
      <c r="B63" s="5"/>
      <c r="D63" s="1"/>
      <c r="E63" s="40"/>
      <c r="F63" s="42"/>
      <c r="G63" s="41"/>
      <c r="H63" s="9"/>
      <c r="I63" s="9"/>
      <c r="J63" s="9"/>
      <c r="K63" s="9"/>
    </row>
    <row r="64" spans="1:11" s="3" customFormat="1" ht="18.75" x14ac:dyDescent="0.3">
      <c r="A64" s="1"/>
      <c r="B64" s="48" t="s">
        <v>117</v>
      </c>
      <c r="D64" s="1"/>
      <c r="E64" s="40"/>
      <c r="F64" s="85"/>
      <c r="G64" s="86" t="s">
        <v>140</v>
      </c>
      <c r="H64" s="9"/>
      <c r="I64" s="9"/>
      <c r="J64" s="9"/>
      <c r="K64" s="9"/>
    </row>
    <row r="65" spans="1:9" ht="18.75" x14ac:dyDescent="0.3">
      <c r="B65" s="48"/>
      <c r="D65" s="3"/>
      <c r="E65" s="3"/>
      <c r="G65" s="86"/>
    </row>
    <row r="66" spans="1:9" ht="18.75" x14ac:dyDescent="0.3">
      <c r="A66" s="13"/>
      <c r="B66" s="48"/>
      <c r="G66" s="86"/>
      <c r="H66" s="19"/>
      <c r="I66" s="16"/>
    </row>
    <row r="67" spans="1:9" ht="18.75" x14ac:dyDescent="0.3">
      <c r="B67" s="48" t="s">
        <v>118</v>
      </c>
      <c r="G67" s="86" t="s">
        <v>141</v>
      </c>
    </row>
    <row r="68" spans="1:9" ht="18.75" x14ac:dyDescent="0.3">
      <c r="B68" s="48" t="s">
        <v>119</v>
      </c>
      <c r="D68" s="49"/>
    </row>
  </sheetData>
  <mergeCells count="1">
    <mergeCell ref="A2:K2"/>
  </mergeCells>
  <pageMargins left="0.19685039370078741" right="0.19685039370078741" top="0.19685039370078741" bottom="0.15748031496062992" header="0" footer="0.19685039370078741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555</cp:lastModifiedBy>
  <cp:lastPrinted>2019-04-26T05:03:46Z</cp:lastPrinted>
  <dcterms:created xsi:type="dcterms:W3CDTF">2019-02-21T04:23:27Z</dcterms:created>
  <dcterms:modified xsi:type="dcterms:W3CDTF">2019-04-26T09:22:00Z</dcterms:modified>
</cp:coreProperties>
</file>